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8684DC3-AA1D-42AB-AEB1-81D7FAD84FB3}" xr6:coauthVersionLast="47" xr6:coauthVersionMax="47" xr10:uidLastSave="{00000000-0000-0000-0000-000000000000}"/>
  <bookViews>
    <workbookView xWindow="-120" yWindow="-120" windowWidth="20730" windowHeight="11160" firstSheet="4" activeTab="11" xr2:uid="{00000000-000D-0000-FFFF-FFFF00000000}"/>
  </bookViews>
  <sheets>
    <sheet name="OCAK" sheetId="11" r:id="rId1"/>
    <sheet name="ŞUBAT" sheetId="12" r:id="rId2"/>
    <sheet name="MART" sheetId="13" r:id="rId3"/>
    <sheet name="NİSAN" sheetId="14" r:id="rId4"/>
    <sheet name="MAYIS" sheetId="15" r:id="rId5"/>
    <sheet name="HAZİRAN" sheetId="16" r:id="rId6"/>
    <sheet name="TEMMUZ" sheetId="17" r:id="rId7"/>
    <sheet name="AĞUSTOS" sheetId="18" r:id="rId8"/>
    <sheet name="EYLÜL" sheetId="19" r:id="rId9"/>
    <sheet name="EKİM" sheetId="20" r:id="rId10"/>
    <sheet name="KASIM" sheetId="21" r:id="rId11"/>
    <sheet name="ARALIK" sheetId="22" r:id="rId1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R14" i="21" l="1"/>
  <c r="Q5" i="19"/>
  <c r="R17" i="19" s="1"/>
  <c r="O26" i="19" s="1"/>
  <c r="N31" i="17"/>
  <c r="R26" i="19"/>
  <c r="O26" i="12"/>
  <c r="N26" i="12"/>
  <c r="Q7" i="21"/>
  <c r="R19" i="21" s="1"/>
  <c r="Q26" i="21" s="1"/>
  <c r="Q2" i="21"/>
  <c r="L26" i="21" s="1"/>
  <c r="Q3" i="21"/>
  <c r="R15" i="21" s="1"/>
  <c r="M26" i="21" s="1"/>
  <c r="Q4" i="21"/>
  <c r="R16" i="21" s="1"/>
  <c r="Q5" i="21"/>
  <c r="R17" i="21" s="1"/>
  <c r="O26" i="21" s="1"/>
  <c r="Q6" i="21"/>
  <c r="R18" i="21" s="1"/>
  <c r="P26" i="21" s="1"/>
  <c r="Q8" i="21"/>
  <c r="R20" i="21" s="1"/>
  <c r="R26" i="21" s="1"/>
  <c r="Q9" i="21"/>
  <c r="R21" i="21" s="1"/>
  <c r="S26" i="21" s="1"/>
  <c r="Q9" i="22"/>
  <c r="R21" i="22" s="1"/>
  <c r="S26" i="22" s="1"/>
  <c r="S31" i="22" s="1"/>
  <c r="Q8" i="22"/>
  <c r="R20" i="22" s="1"/>
  <c r="R26" i="22" s="1"/>
  <c r="R31" i="22" s="1"/>
  <c r="Q7" i="22"/>
  <c r="R19" i="22" s="1"/>
  <c r="Q26" i="22" s="1"/>
  <c r="Q31" i="22" s="1"/>
  <c r="Q6" i="22"/>
  <c r="R18" i="22" s="1"/>
  <c r="P26" i="22" s="1"/>
  <c r="P31" i="22" s="1"/>
  <c r="Q5" i="22"/>
  <c r="R17" i="22" s="1"/>
  <c r="O26" i="22" s="1"/>
  <c r="O31" i="22" s="1"/>
  <c r="Q4" i="22"/>
  <c r="R16" i="22" s="1"/>
  <c r="N26" i="22" s="1"/>
  <c r="N31" i="22" s="1"/>
  <c r="Q3" i="22"/>
  <c r="R15" i="22" s="1"/>
  <c r="M26" i="22" s="1"/>
  <c r="M31" i="22" s="1"/>
  <c r="Q2" i="22"/>
  <c r="R14" i="22" s="1"/>
  <c r="L26" i="22" s="1"/>
  <c r="L31" i="22" s="1"/>
  <c r="Q9" i="20"/>
  <c r="R21" i="20" s="1"/>
  <c r="S31" i="20" s="1"/>
  <c r="Q8" i="20"/>
  <c r="R20" i="20" s="1"/>
  <c r="Q7" i="20"/>
  <c r="R19" i="20" s="1"/>
  <c r="Q26" i="20" s="1"/>
  <c r="Q6" i="20"/>
  <c r="R18" i="20" s="1"/>
  <c r="P26" i="20" s="1"/>
  <c r="Q5" i="20"/>
  <c r="R17" i="20" s="1"/>
  <c r="O26" i="20" s="1"/>
  <c r="Q4" i="20"/>
  <c r="R16" i="20" s="1"/>
  <c r="N26" i="20" s="1"/>
  <c r="Q3" i="20"/>
  <c r="R15" i="20" s="1"/>
  <c r="M26" i="20" s="1"/>
  <c r="Q2" i="20"/>
  <c r="R14" i="20" s="1"/>
  <c r="L26" i="20" s="1"/>
  <c r="Q9" i="19"/>
  <c r="R21" i="19" s="1"/>
  <c r="S31" i="19" s="1"/>
  <c r="Q8" i="19"/>
  <c r="Q7" i="19"/>
  <c r="R19" i="19" s="1"/>
  <c r="Q26" i="19" s="1"/>
  <c r="Q6" i="19"/>
  <c r="R18" i="19" s="1"/>
  <c r="P26" i="19" s="1"/>
  <c r="Q4" i="19"/>
  <c r="R16" i="19" s="1"/>
  <c r="N26" i="19" s="1"/>
  <c r="Q3" i="19"/>
  <c r="R15" i="19" s="1"/>
  <c r="M26" i="19" s="1"/>
  <c r="Q2" i="19"/>
  <c r="R14" i="19" s="1"/>
  <c r="L26" i="19" s="1"/>
  <c r="Q9" i="18"/>
  <c r="R21" i="18" s="1"/>
  <c r="S31" i="18" s="1"/>
  <c r="Q8" i="18"/>
  <c r="R20" i="18" s="1"/>
  <c r="R26" i="18" s="1"/>
  <c r="Q7" i="18"/>
  <c r="R19" i="18" s="1"/>
  <c r="Q26" i="18" s="1"/>
  <c r="Q6" i="18"/>
  <c r="Q5" i="18"/>
  <c r="O26" i="18" s="1"/>
  <c r="Q4" i="18"/>
  <c r="R16" i="18" s="1"/>
  <c r="N26" i="18" s="1"/>
  <c r="Q3" i="18"/>
  <c r="R15" i="18" s="1"/>
  <c r="M26" i="18" s="1"/>
  <c r="Q2" i="18"/>
  <c r="R14" i="18" s="1"/>
  <c r="L26" i="18" s="1"/>
  <c r="L31" i="18" s="1"/>
  <c r="Q9" i="16"/>
  <c r="R21" i="16" s="1"/>
  <c r="S31" i="16" s="1"/>
  <c r="Q8" i="16"/>
  <c r="R20" i="16" s="1"/>
  <c r="R26" i="16" s="1"/>
  <c r="Q7" i="16"/>
  <c r="R19" i="16" s="1"/>
  <c r="Q26" i="16" s="1"/>
  <c r="Q6" i="16"/>
  <c r="R18" i="16" s="1"/>
  <c r="Q5" i="16"/>
  <c r="R17" i="16" s="1"/>
  <c r="O26" i="16" s="1"/>
  <c r="Q4" i="16"/>
  <c r="R16" i="16" s="1"/>
  <c r="N26" i="16" s="1"/>
  <c r="Q3" i="16"/>
  <c r="R15" i="16" s="1"/>
  <c r="M26" i="16" s="1"/>
  <c r="Q2" i="16"/>
  <c r="R14" i="16" s="1"/>
  <c r="Q9" i="17"/>
  <c r="R21" i="17" s="1"/>
  <c r="S31" i="17" s="1"/>
  <c r="Q8" i="17"/>
  <c r="R20" i="17" s="1"/>
  <c r="Q7" i="17"/>
  <c r="R19" i="17" s="1"/>
  <c r="Q26" i="17" s="1"/>
  <c r="Q31" i="17" s="1"/>
  <c r="Q6" i="17"/>
  <c r="R18" i="17" s="1"/>
  <c r="Q5" i="17"/>
  <c r="R17" i="17" s="1"/>
  <c r="Q4" i="17"/>
  <c r="R16" i="17" s="1"/>
  <c r="N26" i="17" s="1"/>
  <c r="Q3" i="17"/>
  <c r="R15" i="17" s="1"/>
  <c r="M26" i="17" s="1"/>
  <c r="M31" i="17" s="1"/>
  <c r="Q2" i="17"/>
  <c r="L26" i="17" s="1"/>
  <c r="L31" i="17" s="1"/>
  <c r="Q9" i="15"/>
  <c r="R21" i="15" s="1"/>
  <c r="S31" i="15" s="1"/>
  <c r="Q8" i="15"/>
  <c r="R20" i="15" s="1"/>
  <c r="Q7" i="15"/>
  <c r="R19" i="15" s="1"/>
  <c r="Q26" i="15" s="1"/>
  <c r="Q6" i="15"/>
  <c r="R18" i="15" s="1"/>
  <c r="P26" i="15" s="1"/>
  <c r="Q5" i="15"/>
  <c r="R17" i="15" s="1"/>
  <c r="O26" i="15" s="1"/>
  <c r="Q4" i="15"/>
  <c r="R16" i="15" s="1"/>
  <c r="N26" i="15" s="1"/>
  <c r="Q3" i="15"/>
  <c r="R15" i="15" s="1"/>
  <c r="Q2" i="15"/>
  <c r="R14" i="15" s="1"/>
  <c r="L26" i="15" s="1"/>
  <c r="Q9" i="14"/>
  <c r="Q8" i="14"/>
  <c r="R20" i="14" s="1"/>
  <c r="Q7" i="14"/>
  <c r="R19" i="14" s="1"/>
  <c r="Q26" i="14" s="1"/>
  <c r="Q6" i="14"/>
  <c r="R18" i="14" s="1"/>
  <c r="P26" i="14" s="1"/>
  <c r="Q5" i="14"/>
  <c r="O26" i="14" s="1"/>
  <c r="Q4" i="14"/>
  <c r="R16" i="14" s="1"/>
  <c r="N26" i="14" s="1"/>
  <c r="Q3" i="14"/>
  <c r="R15" i="14" s="1"/>
  <c r="Q2" i="14"/>
  <c r="R14" i="14" s="1"/>
  <c r="L26" i="14" s="1"/>
  <c r="Q9" i="13"/>
  <c r="R21" i="13" s="1"/>
  <c r="S31" i="13" s="1"/>
  <c r="Q8" i="13"/>
  <c r="R20" i="13" s="1"/>
  <c r="R26" i="13" s="1"/>
  <c r="Q7" i="13"/>
  <c r="R19" i="13" s="1"/>
  <c r="Q6" i="13"/>
  <c r="R18" i="13" s="1"/>
  <c r="P26" i="13" s="1"/>
  <c r="Q5" i="13"/>
  <c r="R17" i="13" s="1"/>
  <c r="O26" i="13" s="1"/>
  <c r="Q4" i="13"/>
  <c r="R16" i="13" s="1"/>
  <c r="Q3" i="13"/>
  <c r="R15" i="13" s="1"/>
  <c r="Q2" i="13"/>
  <c r="R14" i="13" s="1"/>
  <c r="Q9" i="12"/>
  <c r="R21" i="12" s="1"/>
  <c r="Q8" i="12"/>
  <c r="R20" i="12" s="1"/>
  <c r="Q7" i="12"/>
  <c r="R19" i="12" s="1"/>
  <c r="Q26" i="12" s="1"/>
  <c r="Q6" i="12"/>
  <c r="R18" i="12" s="1"/>
  <c r="P26" i="12" s="1"/>
  <c r="Q5" i="12"/>
  <c r="R17" i="12" s="1"/>
  <c r="Q4" i="12"/>
  <c r="R16" i="12" s="1"/>
  <c r="Q3" i="12"/>
  <c r="R15" i="12" s="1"/>
  <c r="M26" i="12" s="1"/>
  <c r="Q2" i="12"/>
  <c r="R14" i="12" s="1"/>
  <c r="L26" i="12" s="1"/>
  <c r="Q9" i="11"/>
  <c r="R21" i="11" s="1"/>
  <c r="S26" i="11" s="1"/>
  <c r="S31" i="11" s="1"/>
  <c r="Q8" i="11"/>
  <c r="R20" i="11" s="1"/>
  <c r="R26" i="11" s="1"/>
  <c r="R31" i="11" s="1"/>
  <c r="Q7" i="11"/>
  <c r="R19" i="11" s="1"/>
  <c r="Q26" i="11" s="1"/>
  <c r="Q31" i="11" s="1"/>
  <c r="Q6" i="11"/>
  <c r="R18" i="11" s="1"/>
  <c r="P26" i="11" s="1"/>
  <c r="P31" i="11" s="1"/>
  <c r="Q5" i="11"/>
  <c r="R17" i="11" s="1"/>
  <c r="O26" i="11" s="1"/>
  <c r="O31" i="11" s="1"/>
  <c r="Q4" i="11"/>
  <c r="R16" i="11" s="1"/>
  <c r="N26" i="11" s="1"/>
  <c r="N31" i="11" s="1"/>
  <c r="Q3" i="11"/>
  <c r="R15" i="11" s="1"/>
  <c r="M26" i="11" s="1"/>
  <c r="M31" i="11" s="1"/>
  <c r="Q2" i="11"/>
  <c r="R14" i="11" s="1"/>
  <c r="L26" i="11" s="1"/>
  <c r="L31" i="11" s="1"/>
  <c r="S31" i="21" l="1"/>
  <c r="N31" i="20"/>
  <c r="N31" i="12"/>
  <c r="N26" i="21"/>
  <c r="N31" i="21" s="1"/>
  <c r="R18" i="18"/>
  <c r="P26" i="18" s="1"/>
  <c r="P31" i="18" s="1"/>
  <c r="L31" i="19"/>
  <c r="P26" i="17"/>
  <c r="P31" i="17" s="1"/>
  <c r="O26" i="17"/>
  <c r="O31" i="17" s="1"/>
  <c r="L26" i="16"/>
  <c r="L31" i="16" s="1"/>
  <c r="R31" i="19"/>
  <c r="N31" i="19"/>
  <c r="O31" i="19"/>
  <c r="P31" i="19"/>
  <c r="Q31" i="19"/>
  <c r="M31" i="19"/>
  <c r="R31" i="20"/>
  <c r="Q31" i="20"/>
  <c r="P31" i="20"/>
  <c r="O31" i="20"/>
  <c r="M31" i="20"/>
  <c r="L31" i="20"/>
  <c r="R31" i="21"/>
  <c r="Q31" i="21"/>
  <c r="P31" i="21"/>
  <c r="O31" i="21"/>
  <c r="M31" i="21"/>
  <c r="L31" i="21"/>
  <c r="P26" i="16"/>
  <c r="P31" i="16" s="1"/>
  <c r="R26" i="15"/>
  <c r="R31" i="15" s="1"/>
  <c r="M31" i="18"/>
  <c r="N31" i="18"/>
  <c r="R31" i="18"/>
  <c r="R31" i="17"/>
  <c r="M31" i="16"/>
  <c r="Q31" i="16"/>
  <c r="R31" i="16"/>
  <c r="R26" i="14"/>
  <c r="R31" i="14" s="1"/>
  <c r="Q31" i="14"/>
  <c r="P31" i="14"/>
  <c r="M26" i="14"/>
  <c r="M31" i="14" s="1"/>
  <c r="L31" i="14"/>
  <c r="O31" i="15"/>
  <c r="M26" i="15"/>
  <c r="M31" i="15" s="1"/>
  <c r="Q31" i="15"/>
  <c r="L31" i="15"/>
  <c r="P31" i="15"/>
  <c r="R31" i="13"/>
  <c r="Q26" i="13"/>
  <c r="Q31" i="13" s="1"/>
  <c r="P31" i="13"/>
  <c r="O31" i="13"/>
  <c r="N26" i="13"/>
  <c r="N31" i="13" s="1"/>
  <c r="M26" i="13"/>
  <c r="M31" i="13" s="1"/>
  <c r="L26" i="13"/>
  <c r="L31" i="13" s="1"/>
  <c r="O31" i="16"/>
  <c r="N31" i="16"/>
  <c r="N31" i="15"/>
  <c r="O31" i="14"/>
  <c r="N31" i="14"/>
  <c r="Q31" i="12"/>
  <c r="P31" i="12"/>
  <c r="O31" i="12"/>
  <c r="M31" i="12"/>
  <c r="L31" i="12"/>
  <c r="Q31" i="18" l="1"/>
  <c r="O31" i="18"/>
</calcChain>
</file>

<file path=xl/sharedStrings.xml><?xml version="1.0" encoding="utf-8"?>
<sst xmlns="http://schemas.openxmlformats.org/spreadsheetml/2006/main" count="1091" uniqueCount="141">
  <si>
    <t>TOPLAM</t>
  </si>
  <si>
    <t>MURAT</t>
  </si>
  <si>
    <t>BAHADIR</t>
  </si>
  <si>
    <t>ALPTEKİN</t>
  </si>
  <si>
    <t>BAKIM</t>
  </si>
  <si>
    <t>HESABA YATACAK MESAİ + PRİM</t>
  </si>
  <si>
    <t>MESAİ
 TARİHLERİ</t>
  </si>
  <si>
    <t>MESAİ</t>
  </si>
  <si>
    <t>İL DIŞI</t>
  </si>
  <si>
    <t>GİDER</t>
  </si>
  <si>
    <t>PUL</t>
  </si>
  <si>
    <t>ELDEN ALINAN AVANS İMZA</t>
  </si>
  <si>
    <t>İMZA</t>
  </si>
  <si>
    <t>EROL</t>
  </si>
  <si>
    <t>SONER</t>
  </si>
  <si>
    <t>AVANS 
ARALIK</t>
  </si>
  <si>
    <t>OFF</t>
  </si>
  <si>
    <t>Y.İ 1</t>
  </si>
  <si>
    <t>Y.İ 2</t>
  </si>
  <si>
    <t>Y.İ 3</t>
  </si>
  <si>
    <t>Y.İ 4</t>
  </si>
  <si>
    <t>Y.İ 6</t>
  </si>
  <si>
    <t>Y.İ 8</t>
  </si>
  <si>
    <t>Y.İ 9</t>
  </si>
  <si>
    <t>Y.İ 10</t>
  </si>
  <si>
    <t>Y.İ 11</t>
  </si>
  <si>
    <t>Y.İ 12</t>
  </si>
  <si>
    <t>Y.İ 13</t>
  </si>
  <si>
    <t>Y.İ 14</t>
  </si>
  <si>
    <t>Y.İ 15</t>
  </si>
  <si>
    <t>Y.İ 16</t>
  </si>
  <si>
    <t>Su</t>
  </si>
  <si>
    <t>AVANS 
NİSAN</t>
  </si>
  <si>
    <t>AVANS 
MAYIS</t>
  </si>
  <si>
    <t>AVANS 
HAZİRAN</t>
  </si>
  <si>
    <t>AVANS 
TEMMUZ</t>
  </si>
  <si>
    <t>AVANS 
AĞUSTOS</t>
  </si>
  <si>
    <t>AVANS 
EYLÜL</t>
  </si>
  <si>
    <t>AVANS 
EKİM</t>
  </si>
  <si>
    <t>AVANS 
KASIM</t>
  </si>
  <si>
    <t>Y.İ 5</t>
  </si>
  <si>
    <t>Y.İ 7</t>
  </si>
  <si>
    <t>Lastik</t>
  </si>
  <si>
    <t>Koku</t>
  </si>
  <si>
    <t>ŞOFÖRLER TRANSFER BAŞI 15</t>
  </si>
  <si>
    <t>ŞOFÖRLER HAFTASONU 725</t>
  </si>
  <si>
    <t>SOFÖRLER ŞEHİRDIŞI 500</t>
  </si>
  <si>
    <t>SOFÖRLER ANKARA DIŞI TRANSFER BAŞI 160</t>
  </si>
  <si>
    <t>Hem Ctesi hem Pazar fark 362,50 TL Erol Soner</t>
  </si>
  <si>
    <t>UMUT</t>
  </si>
  <si>
    <t>AVANS 
OCAK</t>
  </si>
  <si>
    <t>29.02.2023</t>
  </si>
  <si>
    <t>AVANS 
ŞUBAT</t>
  </si>
  <si>
    <t>AVANS 
MART</t>
  </si>
  <si>
    <t>Su Bez Ceza</t>
  </si>
  <si>
    <t>Cam Silecek</t>
  </si>
  <si>
    <t>Ceza</t>
  </si>
  <si>
    <t>Su Antifiriz</t>
  </si>
  <si>
    <t>Lastik Ampül</t>
  </si>
  <si>
    <t>Ceza stepne</t>
  </si>
  <si>
    <t xml:space="preserve">    1 / Murata +1 Transfer eklenecek</t>
  </si>
  <si>
    <t>Jant kırtasiye</t>
  </si>
  <si>
    <t>Su cam suyu</t>
  </si>
  <si>
    <t>İSTANBUL ODTÜ ORG.</t>
  </si>
  <si>
    <t>İnegöl Güler Teyze</t>
  </si>
  <si>
    <t>Farklar</t>
  </si>
  <si>
    <t>Aktan</t>
  </si>
  <si>
    <t>AKTAN</t>
  </si>
  <si>
    <t>Ceza Su</t>
  </si>
  <si>
    <t>Ceza Lastik
Su</t>
  </si>
  <si>
    <t>Lastik su
Kırtasiye</t>
  </si>
  <si>
    <t>Yıkama Su</t>
  </si>
  <si>
    <t>Yozgat</t>
  </si>
  <si>
    <t>Gıda Yıkama</t>
  </si>
  <si>
    <t>lastik - kılıf
Gıda</t>
  </si>
  <si>
    <t>Lastik - Su</t>
  </si>
  <si>
    <t>Ceza - Lastik</t>
  </si>
  <si>
    <t>Lastik Su</t>
  </si>
  <si>
    <t>Lastik -Ampül</t>
  </si>
  <si>
    <t>OYLAT</t>
  </si>
  <si>
    <t>Y. İ 11</t>
  </si>
  <si>
    <t xml:space="preserve">Y.İ 12 </t>
  </si>
  <si>
    <t>Y.İ 17</t>
  </si>
  <si>
    <t>Y.İ 18</t>
  </si>
  <si>
    <t>Y.İ 19</t>
  </si>
  <si>
    <t>Y.İ 20</t>
  </si>
  <si>
    <t>Y.İ 21</t>
  </si>
  <si>
    <t>Y.İ 22</t>
  </si>
  <si>
    <t>Y.İ 23</t>
  </si>
  <si>
    <t>Y.İ 24</t>
  </si>
  <si>
    <t>Y.İ 25</t>
  </si>
  <si>
    <t>Göçük -  Su</t>
  </si>
  <si>
    <t>Gıda 
Aksesuar</t>
  </si>
  <si>
    <t>Gıda - Su</t>
  </si>
  <si>
    <t>Ceza - Su</t>
  </si>
  <si>
    <t>Aksesuar-
Tamir</t>
  </si>
  <si>
    <t>eft</t>
  </si>
  <si>
    <t>Y. İ 2</t>
  </si>
  <si>
    <t>İ.İ</t>
  </si>
  <si>
    <t>Tabela - Su</t>
  </si>
  <si>
    <t>Ampül 
Sinyal</t>
  </si>
  <si>
    <t>i.i</t>
  </si>
  <si>
    <t>Y.İ 26</t>
  </si>
  <si>
    <t>Muratın 4 gün yıllık izin alacağı var</t>
  </si>
  <si>
    <t>Su - gıda
Kırtasiye</t>
  </si>
  <si>
    <t>Su - Sibop</t>
  </si>
  <si>
    <t>Motor Yağı</t>
  </si>
  <si>
    <t>ALACAKLAR</t>
  </si>
  <si>
    <t>EREN</t>
  </si>
  <si>
    <t>ŞOFÖRLER TRANSFER BAŞI 25</t>
  </si>
  <si>
    <t>ŞOFÖRLER HAFTASONU 1400</t>
  </si>
  <si>
    <t>SOFÖRLER ŞEHİRDIŞI 700</t>
  </si>
  <si>
    <t>SOFÖRLER ANKARA DIŞI TRANSFER BAŞI 200</t>
  </si>
  <si>
    <t xml:space="preserve">	1.630,00</t>
  </si>
  <si>
    <t xml:space="preserve">Transfer Başı 25
</t>
  </si>
  <si>
    <t>Hafta sonu mesai 1400 TL</t>
  </si>
  <si>
    <t>Bayram 1800 TL
Arefe 900 TL</t>
  </si>
  <si>
    <t>İl Dışı 700 Ticket
250 TL prim</t>
  </si>
  <si>
    <t>Gıda - Lastik</t>
  </si>
  <si>
    <t>Polyester - 
Parfüm</t>
  </si>
  <si>
    <t>Su - Koku</t>
  </si>
  <si>
    <t>MURAT ABİYE +4 TRANSFER YAZILACAK BLİSS KARŞILAMALAR İÇİN</t>
  </si>
  <si>
    <t>ALACAK İZİN</t>
  </si>
  <si>
    <t>SON OFF İLE BERABER 2 ALACAK</t>
  </si>
  <si>
    <t>ZAFER</t>
  </si>
  <si>
    <t>İnegöl</t>
  </si>
  <si>
    <t>alptekin abi +2 transfer yazılacak inegöl işi için</t>
  </si>
  <si>
    <t>KADİR</t>
  </si>
  <si>
    <t>Lastik - Cam Suyu</t>
  </si>
  <si>
    <t>Kırtasiye
Su</t>
  </si>
  <si>
    <t>su - yıkama</t>
  </si>
  <si>
    <t>Cam suyu 
Yıkama</t>
  </si>
  <si>
    <t>Lastik 
Antifriz</t>
  </si>
  <si>
    <t>alptekin +1 yaz</t>
  </si>
  <si>
    <t>bahadır +1 yaz</t>
  </si>
  <si>
    <t>Murata +1400 TL ekle mesaiye tahsisden dolayı</t>
  </si>
  <si>
    <t>SONER +1 YAZ</t>
  </si>
  <si>
    <t xml:space="preserve"> +1400 Tahsis</t>
  </si>
  <si>
    <t>Gıda - Yıkama</t>
  </si>
  <si>
    <t>Su - Antifriz</t>
  </si>
  <si>
    <t>Yıkama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</si>
</sst>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₺&quot;* #,##0.00_-;\-&quot;₺&quot;* #,##0.00_-;_-&quot;₺&quot;* &quot;-&quot;??_-;_-@_-"/>
    <numFmt numFmtId="164" formatCode="&quot;₺&quot;#,##0.0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b/>
      <sz val="18"/>
      <color theme="1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8" fillId="0" borderId="0" applyFont="0" applyFill="0" applyBorder="0" applyAlignment="0" applyProtection="0"/>
  </cellStyleXfs>
  <cellXfs count="239">
    <xf numFmtId="0" fontId="0" fillId="0" borderId="0" xfId="0"/>
    <xf numFmtId="0" fontId="0" fillId="0" borderId="1" xfId="0" applyBorder="1"/>
    <xf numFmtId="14" fontId="2" fillId="0" borderId="2" xfId="0" applyNumberFormat="1" applyFont="1" applyBorder="1" applyAlignment="1">
      <alignment horizontal="center" vertical="center"/>
    </xf>
    <xf numFmtId="14" fontId="2" fillId="0" borderId="3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right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right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0" fillId="0" borderId="19" xfId="0" applyBorder="1"/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horizontal="center" vertical="center"/>
    </xf>
    <xf numFmtId="44" fontId="0" fillId="0" borderId="0" xfId="0" applyNumberFormat="1"/>
    <xf numFmtId="0" fontId="0" fillId="0" borderId="0" xfId="0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31" xfId="0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4" fontId="2" fillId="0" borderId="7" xfId="0" applyNumberFormat="1" applyFont="1" applyBorder="1" applyAlignment="1">
      <alignment horizontal="center" vertical="center"/>
    </xf>
    <xf numFmtId="14" fontId="2" fillId="0" borderId="8" xfId="0" applyNumberFormat="1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14" fontId="2" fillId="0" borderId="13" xfId="0" applyNumberFormat="1" applyFont="1" applyBorder="1" applyAlignment="1">
      <alignment horizontal="center" vertical="center"/>
    </xf>
    <xf numFmtId="14" fontId="2" fillId="0" borderId="14" xfId="0" applyNumberFormat="1" applyFont="1" applyBorder="1" applyAlignment="1">
      <alignment horizontal="center" vertical="center"/>
    </xf>
    <xf numFmtId="14" fontId="2" fillId="0" borderId="16" xfId="0" applyNumberFormat="1" applyFont="1" applyBorder="1" applyAlignment="1">
      <alignment horizontal="center" vertical="center"/>
    </xf>
    <xf numFmtId="164" fontId="2" fillId="0" borderId="11" xfId="0" applyNumberFormat="1" applyFont="1" applyBorder="1" applyAlignment="1">
      <alignment horizontal="center" vertical="center"/>
    </xf>
    <xf numFmtId="164" fontId="4" fillId="0" borderId="35" xfId="0" applyNumberFormat="1" applyFont="1" applyBorder="1" applyAlignment="1">
      <alignment horizontal="center" vertical="center"/>
    </xf>
    <xf numFmtId="164" fontId="4" fillId="0" borderId="36" xfId="0" applyNumberFormat="1" applyFont="1" applyBorder="1" applyAlignment="1">
      <alignment horizontal="center" vertical="center"/>
    </xf>
    <xf numFmtId="164" fontId="4" fillId="0" borderId="37" xfId="0" applyNumberFormat="1" applyFont="1" applyBorder="1" applyAlignment="1">
      <alignment horizontal="center" vertical="center"/>
    </xf>
    <xf numFmtId="164" fontId="4" fillId="0" borderId="38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164" fontId="4" fillId="0" borderId="16" xfId="0" applyNumberFormat="1" applyFont="1" applyBorder="1" applyAlignment="1">
      <alignment horizontal="center" vertical="center"/>
    </xf>
    <xf numFmtId="164" fontId="4" fillId="0" borderId="39" xfId="0" applyNumberFormat="1" applyFont="1" applyBorder="1" applyAlignment="1">
      <alignment horizontal="center" vertical="center"/>
    </xf>
    <xf numFmtId="164" fontId="4" fillId="0" borderId="21" xfId="0" applyNumberFormat="1" applyFont="1" applyBorder="1" applyAlignment="1">
      <alignment horizontal="center" vertical="center"/>
    </xf>
    <xf numFmtId="164" fontId="4" fillId="0" borderId="23" xfId="0" applyNumberFormat="1" applyFont="1" applyBorder="1" applyAlignment="1">
      <alignment horizontal="center" vertical="center"/>
    </xf>
    <xf numFmtId="0" fontId="0" fillId="0" borderId="16" xfId="0" applyBorder="1"/>
    <xf numFmtId="164" fontId="5" fillId="0" borderId="33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164" fontId="5" fillId="0" borderId="4" xfId="0" applyNumberFormat="1" applyFont="1" applyBorder="1" applyAlignment="1">
      <alignment horizontal="center" vertical="center"/>
    </xf>
    <xf numFmtId="14" fontId="2" fillId="0" borderId="21" xfId="0" applyNumberFormat="1" applyFont="1" applyBorder="1" applyAlignment="1">
      <alignment horizontal="center" vertical="center"/>
    </xf>
    <xf numFmtId="0" fontId="0" fillId="0" borderId="21" xfId="0" applyBorder="1"/>
    <xf numFmtId="0" fontId="0" fillId="0" borderId="23" xfId="0" applyBorder="1"/>
    <xf numFmtId="0" fontId="2" fillId="0" borderId="0" xfId="0" applyFont="1" applyAlignment="1">
      <alignment horizontal="center" vertical="center" wrapText="1"/>
    </xf>
    <xf numFmtId="14" fontId="0" fillId="0" borderId="0" xfId="0" applyNumberFormat="1" applyAlignment="1">
      <alignment horizontal="center" vertical="center"/>
    </xf>
    <xf numFmtId="0" fontId="2" fillId="0" borderId="41" xfId="0" applyFont="1" applyBorder="1" applyAlignment="1">
      <alignment horizontal="center" vertical="center" wrapText="1"/>
    </xf>
    <xf numFmtId="14" fontId="2" fillId="2" borderId="3" xfId="0" applyNumberFormat="1" applyFont="1" applyFill="1" applyBorder="1" applyAlignment="1">
      <alignment horizontal="center" vertical="center"/>
    </xf>
    <xf numFmtId="14" fontId="2" fillId="2" borderId="2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26" xfId="0" applyFont="1" applyBorder="1" applyAlignment="1">
      <alignment vertical="center"/>
    </xf>
    <xf numFmtId="164" fontId="0" fillId="0" borderId="0" xfId="0" applyNumberFormat="1" applyAlignment="1">
      <alignment horizontal="center" vertical="center"/>
    </xf>
    <xf numFmtId="0" fontId="2" fillId="3" borderId="8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13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horizontal="left" vertical="top"/>
    </xf>
    <xf numFmtId="14" fontId="0" fillId="0" borderId="0" xfId="0" applyNumberFormat="1"/>
    <xf numFmtId="0" fontId="0" fillId="0" borderId="0" xfId="0" applyAlignment="1">
      <alignment vertical="top"/>
    </xf>
    <xf numFmtId="0" fontId="2" fillId="5" borderId="13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4" fontId="2" fillId="0" borderId="47" xfId="0" applyNumberFormat="1" applyFont="1" applyBorder="1" applyAlignment="1">
      <alignment horizontal="center" vertical="center"/>
    </xf>
    <xf numFmtId="0" fontId="2" fillId="0" borderId="48" xfId="0" applyFont="1" applyBorder="1" applyAlignment="1">
      <alignment horizontal="center" vertical="center"/>
    </xf>
    <xf numFmtId="14" fontId="2" fillId="0" borderId="49" xfId="0" applyNumberFormat="1" applyFont="1" applyBorder="1" applyAlignment="1">
      <alignment horizontal="center" vertical="center"/>
    </xf>
    <xf numFmtId="0" fontId="2" fillId="5" borderId="8" xfId="0" applyFont="1" applyFill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14" fontId="2" fillId="6" borderId="3" xfId="0" applyNumberFormat="1" applyFont="1" applyFill="1" applyBorder="1" applyAlignment="1">
      <alignment horizontal="center" vertical="center"/>
    </xf>
    <xf numFmtId="14" fontId="2" fillId="6" borderId="2" xfId="0" applyNumberFormat="1" applyFont="1" applyFill="1" applyBorder="1" applyAlignment="1">
      <alignment horizontal="center" vertical="center"/>
    </xf>
    <xf numFmtId="14" fontId="2" fillId="0" borderId="48" xfId="0" applyNumberFormat="1" applyFont="1" applyBorder="1" applyAlignment="1">
      <alignment horizontal="center" vertical="center"/>
    </xf>
    <xf numFmtId="14" fontId="2" fillId="0" borderId="50" xfId="0" applyNumberFormat="1" applyFont="1" applyBorder="1" applyAlignment="1">
      <alignment horizontal="center" vertical="center"/>
    </xf>
    <xf numFmtId="14" fontId="2" fillId="2" borderId="48" xfId="0" applyNumberFormat="1" applyFont="1" applyFill="1" applyBorder="1" applyAlignment="1">
      <alignment horizontal="center" vertical="center"/>
    </xf>
    <xf numFmtId="14" fontId="2" fillId="2" borderId="50" xfId="0" applyNumberFormat="1" applyFont="1" applyFill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14" fontId="2" fillId="0" borderId="52" xfId="0" applyNumberFormat="1" applyFont="1" applyBorder="1" applyAlignment="1">
      <alignment horizontal="center" vertical="center"/>
    </xf>
    <xf numFmtId="0" fontId="2" fillId="3" borderId="15" xfId="0" applyFont="1" applyFill="1" applyBorder="1" applyAlignment="1">
      <alignment horizontal="center" vertical="center"/>
    </xf>
    <xf numFmtId="14" fontId="2" fillId="0" borderId="36" xfId="0" applyNumberFormat="1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0" fontId="2" fillId="0" borderId="52" xfId="0" applyFont="1" applyBorder="1" applyAlignment="1">
      <alignment horizontal="center" vertical="center"/>
    </xf>
    <xf numFmtId="14" fontId="2" fillId="0" borderId="51" xfId="0" applyNumberFormat="1" applyFont="1" applyBorder="1" applyAlignment="1">
      <alignment horizontal="center" vertical="center"/>
    </xf>
    <xf numFmtId="14" fontId="2" fillId="0" borderId="37" xfId="0" applyNumberFormat="1" applyFont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2" fillId="0" borderId="11" xfId="0" applyFont="1" applyBorder="1" applyAlignment="1">
      <alignment horizontal="right" vertical="center"/>
    </xf>
    <xf numFmtId="0" fontId="2" fillId="0" borderId="17" xfId="0" applyFont="1" applyBorder="1" applyAlignment="1">
      <alignment horizontal="right" vertical="center"/>
    </xf>
    <xf numFmtId="0" fontId="0" fillId="0" borderId="0" xfId="0" applyAlignment="1">
      <alignment wrapText="1"/>
    </xf>
    <xf numFmtId="0" fontId="2" fillId="0" borderId="29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3" fillId="0" borderId="51" xfId="0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4" fontId="5" fillId="0" borderId="21" xfId="0" applyNumberFormat="1" applyFont="1" applyBorder="1" applyAlignment="1">
      <alignment horizontal="center" vertical="center"/>
    </xf>
    <xf numFmtId="164" fontId="5" fillId="0" borderId="23" xfId="0" applyNumberFormat="1" applyFont="1" applyBorder="1" applyAlignment="1">
      <alignment horizontal="center" vertical="center"/>
    </xf>
    <xf numFmtId="0" fontId="2" fillId="3" borderId="16" xfId="0" applyFont="1" applyFill="1" applyBorder="1" applyAlignment="1">
      <alignment horizontal="center" vertical="center"/>
    </xf>
    <xf numFmtId="0" fontId="2" fillId="4" borderId="14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7" fillId="5" borderId="14" xfId="0" applyFont="1" applyFill="1" applyBorder="1" applyAlignment="1">
      <alignment horizontal="center" vertical="center"/>
    </xf>
    <xf numFmtId="0" fontId="2" fillId="0" borderId="47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38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4" fontId="0" fillId="0" borderId="0" xfId="1" applyFont="1" applyAlignment="1">
      <alignment horizontal="center"/>
    </xf>
    <xf numFmtId="44" fontId="0" fillId="0" borderId="0" xfId="1" applyFont="1" applyAlignment="1">
      <alignment horizontal="center" wrapText="1"/>
    </xf>
    <xf numFmtId="44" fontId="0" fillId="0" borderId="0" xfId="1" applyFont="1"/>
    <xf numFmtId="0" fontId="2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top"/>
    </xf>
    <xf numFmtId="0" fontId="6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" fillId="4" borderId="16" xfId="0" applyFont="1" applyFill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14" fontId="2" fillId="2" borderId="28" xfId="0" applyNumberFormat="1" applyFont="1" applyFill="1" applyBorder="1" applyAlignment="1">
      <alignment horizontal="center" vertical="center"/>
    </xf>
    <xf numFmtId="14" fontId="2" fillId="6" borderId="48" xfId="0" applyNumberFormat="1" applyFont="1" applyFill="1" applyBorder="1" applyAlignment="1">
      <alignment horizontal="center" vertical="center"/>
    </xf>
    <xf numFmtId="14" fontId="2" fillId="6" borderId="50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14" fontId="2" fillId="7" borderId="38" xfId="0" applyNumberFormat="1" applyFont="1" applyFill="1" applyBorder="1" applyAlignment="1">
      <alignment horizontal="center" vertical="center"/>
    </xf>
    <xf numFmtId="0" fontId="2" fillId="7" borderId="38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/>
    </xf>
    <xf numFmtId="0" fontId="2" fillId="7" borderId="8" xfId="0" applyFont="1" applyFill="1" applyBorder="1" applyAlignment="1">
      <alignment horizontal="center" vertical="center"/>
    </xf>
    <xf numFmtId="0" fontId="2" fillId="7" borderId="13" xfId="0" applyFont="1" applyFill="1" applyBorder="1" applyAlignment="1">
      <alignment horizontal="center" vertical="center"/>
    </xf>
    <xf numFmtId="0" fontId="2" fillId="7" borderId="16" xfId="0" applyFont="1" applyFill="1" applyBorder="1" applyAlignment="1">
      <alignment horizontal="center" vertical="center"/>
    </xf>
    <xf numFmtId="0" fontId="7" fillId="7" borderId="8" xfId="0" applyFont="1" applyFill="1" applyBorder="1" applyAlignment="1">
      <alignment horizontal="center" vertical="center"/>
    </xf>
    <xf numFmtId="0" fontId="2" fillId="3" borderId="36" xfId="0" applyFont="1" applyFill="1" applyBorder="1" applyAlignment="1">
      <alignment horizontal="center" vertical="center"/>
    </xf>
    <xf numFmtId="0" fontId="2" fillId="3" borderId="37" xfId="0" applyFont="1" applyFill="1" applyBorder="1" applyAlignment="1">
      <alignment horizontal="center" vertical="center"/>
    </xf>
    <xf numFmtId="0" fontId="2" fillId="7" borderId="15" xfId="0" applyFont="1" applyFill="1" applyBorder="1" applyAlignment="1">
      <alignment horizontal="center" vertical="center"/>
    </xf>
    <xf numFmtId="0" fontId="2" fillId="7" borderId="14" xfId="0" applyFont="1" applyFill="1" applyBorder="1" applyAlignment="1">
      <alignment horizontal="center" vertical="center" wrapText="1"/>
    </xf>
    <xf numFmtId="0" fontId="3" fillId="0" borderId="0" xfId="0" applyFont="1"/>
    <xf numFmtId="44" fontId="4" fillId="0" borderId="14" xfId="1" applyFont="1" applyBorder="1" applyAlignment="1">
      <alignment horizontal="center" vertical="center"/>
    </xf>
    <xf numFmtId="44" fontId="4" fillId="0" borderId="16" xfId="1" applyFont="1" applyBorder="1" applyAlignment="1">
      <alignment horizontal="center" vertical="center"/>
    </xf>
    <xf numFmtId="44" fontId="4" fillId="0" borderId="38" xfId="1" applyFont="1" applyBorder="1" applyAlignment="1">
      <alignment horizontal="center" vertical="center"/>
    </xf>
    <xf numFmtId="44" fontId="4" fillId="0" borderId="39" xfId="1" applyFont="1" applyBorder="1" applyAlignment="1">
      <alignment horizontal="center" vertical="center"/>
    </xf>
    <xf numFmtId="44" fontId="4" fillId="0" borderId="21" xfId="1" applyFont="1" applyBorder="1" applyAlignment="1">
      <alignment horizontal="center" vertical="center"/>
    </xf>
    <xf numFmtId="44" fontId="4" fillId="0" borderId="23" xfId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5" borderId="7" xfId="0" applyFont="1" applyFill="1" applyBorder="1" applyAlignment="1">
      <alignment horizontal="center" vertical="center"/>
    </xf>
    <xf numFmtId="0" fontId="0" fillId="0" borderId="0" xfId="0" applyAlignment="1">
      <alignment horizontal="left" vertical="center"/>
    </xf>
    <xf numFmtId="14" fontId="2" fillId="6" borderId="4" xfId="0" applyNumberFormat="1" applyFont="1" applyFill="1" applyBorder="1" applyAlignment="1">
      <alignment horizontal="center" vertical="center"/>
    </xf>
    <xf numFmtId="0" fontId="2" fillId="5" borderId="10" xfId="0" applyFont="1" applyFill="1" applyBorder="1" applyAlignment="1">
      <alignment horizontal="center" vertical="center"/>
    </xf>
    <xf numFmtId="0" fontId="2" fillId="5" borderId="16" xfId="0" applyFont="1" applyFill="1" applyBorder="1" applyAlignment="1">
      <alignment horizontal="center" vertical="center"/>
    </xf>
    <xf numFmtId="0" fontId="2" fillId="5" borderId="18" xfId="0" applyFont="1" applyFill="1" applyBorder="1" applyAlignment="1">
      <alignment horizontal="center" vertical="center"/>
    </xf>
    <xf numFmtId="0" fontId="2" fillId="5" borderId="38" xfId="0" applyFont="1" applyFill="1" applyBorder="1" applyAlignment="1">
      <alignment horizontal="center" vertical="center"/>
    </xf>
    <xf numFmtId="0" fontId="2" fillId="0" borderId="56" xfId="0" applyFont="1" applyBorder="1" applyAlignment="1">
      <alignment horizontal="right" vertical="center"/>
    </xf>
    <xf numFmtId="0" fontId="2" fillId="0" borderId="39" xfId="0" applyFont="1" applyBorder="1" applyAlignment="1">
      <alignment horizontal="center" vertical="center"/>
    </xf>
    <xf numFmtId="0" fontId="2" fillId="0" borderId="57" xfId="0" applyFont="1" applyBorder="1" applyAlignment="1">
      <alignment horizontal="right" vertical="center"/>
    </xf>
    <xf numFmtId="0" fontId="0" fillId="0" borderId="24" xfId="0" applyBorder="1"/>
    <xf numFmtId="0" fontId="2" fillId="7" borderId="51" xfId="0" applyFont="1" applyFill="1" applyBorder="1" applyAlignment="1">
      <alignment horizontal="center" vertical="center"/>
    </xf>
    <xf numFmtId="0" fontId="2" fillId="7" borderId="36" xfId="0" applyFont="1" applyFill="1" applyBorder="1" applyAlignment="1">
      <alignment horizontal="center" vertical="center"/>
    </xf>
    <xf numFmtId="0" fontId="2" fillId="3" borderId="7" xfId="0" applyFont="1" applyFill="1" applyBorder="1" applyAlignment="1">
      <alignment horizontal="center" vertical="center" wrapText="1"/>
    </xf>
    <xf numFmtId="0" fontId="2" fillId="3" borderId="38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14" fontId="2" fillId="0" borderId="58" xfId="0" applyNumberFormat="1" applyFont="1" applyBorder="1" applyAlignment="1">
      <alignment horizontal="center" vertical="center"/>
    </xf>
    <xf numFmtId="0" fontId="2" fillId="7" borderId="9" xfId="0" applyFont="1" applyFill="1" applyBorder="1" applyAlignment="1">
      <alignment horizontal="center" vertical="center"/>
    </xf>
    <xf numFmtId="0" fontId="2" fillId="3" borderId="59" xfId="0" applyFont="1" applyFill="1" applyBorder="1" applyAlignment="1">
      <alignment horizontal="center" vertical="center"/>
    </xf>
    <xf numFmtId="0" fontId="2" fillId="8" borderId="8" xfId="0" applyFont="1" applyFill="1" applyBorder="1" applyAlignment="1">
      <alignment horizontal="center" vertical="center"/>
    </xf>
    <xf numFmtId="14" fontId="2" fillId="8" borderId="3" xfId="0" applyNumberFormat="1" applyFont="1" applyFill="1" applyBorder="1" applyAlignment="1">
      <alignment horizontal="center" vertical="center"/>
    </xf>
    <xf numFmtId="14" fontId="2" fillId="8" borderId="2" xfId="0" applyNumberFormat="1" applyFont="1" applyFill="1" applyBorder="1" applyAlignment="1">
      <alignment horizontal="center" vertical="center"/>
    </xf>
    <xf numFmtId="0" fontId="2" fillId="8" borderId="13" xfId="0" applyFont="1" applyFill="1" applyBorder="1" applyAlignment="1">
      <alignment horizontal="center" vertical="center"/>
    </xf>
    <xf numFmtId="0" fontId="2" fillId="8" borderId="14" xfId="0" applyFont="1" applyFill="1" applyBorder="1" applyAlignment="1">
      <alignment horizontal="center" vertical="center"/>
    </xf>
    <xf numFmtId="0" fontId="2" fillId="3" borderId="18" xfId="0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34" xfId="0" applyBorder="1"/>
    <xf numFmtId="0" fontId="2" fillId="0" borderId="59" xfId="0" applyFont="1" applyBorder="1" applyAlignment="1">
      <alignment horizontal="center" vertical="center"/>
    </xf>
    <xf numFmtId="0" fontId="2" fillId="0" borderId="24" xfId="0" applyFont="1" applyBorder="1" applyAlignment="1">
      <alignment horizontal="right" vertical="center"/>
    </xf>
    <xf numFmtId="0" fontId="0" fillId="0" borderId="0" xfId="0" applyAlignment="1">
      <alignment vertical="top" wrapText="1"/>
    </xf>
    <xf numFmtId="0" fontId="0" fillId="0" borderId="2" xfId="0" applyBorder="1"/>
    <xf numFmtId="0" fontId="2" fillId="5" borderId="21" xfId="0" applyFont="1" applyFill="1" applyBorder="1" applyAlignment="1">
      <alignment horizontal="center" vertical="center"/>
    </xf>
    <xf numFmtId="0" fontId="2" fillId="5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43" xfId="0" applyFont="1" applyBorder="1" applyAlignment="1">
      <alignment horizontal="center" vertical="center"/>
    </xf>
    <xf numFmtId="0" fontId="0" fillId="0" borderId="3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40" xfId="0" applyBorder="1" applyAlignment="1">
      <alignment horizontal="center"/>
    </xf>
    <xf numFmtId="0" fontId="0" fillId="0" borderId="45" xfId="0" applyBorder="1" applyAlignment="1">
      <alignment horizontal="center"/>
    </xf>
    <xf numFmtId="0" fontId="3" fillId="0" borderId="41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164" fontId="3" fillId="0" borderId="41" xfId="0" applyNumberFormat="1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32" xfId="0" applyBorder="1" applyAlignment="1">
      <alignment horizontal="center"/>
    </xf>
    <xf numFmtId="0" fontId="0" fillId="0" borderId="44" xfId="0" applyBorder="1" applyAlignment="1">
      <alignment horizontal="center"/>
    </xf>
    <xf numFmtId="0" fontId="0" fillId="0" borderId="46" xfId="0" applyBorder="1" applyAlignment="1">
      <alignment horizontal="center"/>
    </xf>
    <xf numFmtId="164" fontId="3" fillId="0" borderId="42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 wrapText="1"/>
    </xf>
    <xf numFmtId="0" fontId="0" fillId="0" borderId="34" xfId="0" applyBorder="1" applyAlignment="1">
      <alignment horizontal="center" vertical="top"/>
    </xf>
    <xf numFmtId="0" fontId="0" fillId="0" borderId="0" xfId="0" applyAlignment="1">
      <alignment horizontal="center" vertical="top"/>
    </xf>
    <xf numFmtId="0" fontId="2" fillId="4" borderId="15" xfId="0" applyFont="1" applyFill="1" applyBorder="1" applyAlignment="1">
      <alignment horizontal="center" vertical="center"/>
    </xf>
    <xf numFmtId="0" fontId="2" fillId="4" borderId="38" xfId="0" applyFont="1" applyFill="1" applyBorder="1" applyAlignment="1">
      <alignment horizontal="center" vertical="center"/>
    </xf>
    <xf numFmtId="0" fontId="2" fillId="4" borderId="54" xfId="0" applyFont="1" applyFill="1" applyBorder="1" applyAlignment="1">
      <alignment horizontal="center" vertical="center"/>
    </xf>
    <xf numFmtId="0" fontId="2" fillId="4" borderId="55" xfId="0" applyFont="1" applyFill="1" applyBorder="1" applyAlignment="1">
      <alignment horizontal="center" vertical="center"/>
    </xf>
    <xf numFmtId="0" fontId="2" fillId="4" borderId="35" xfId="0" applyFont="1" applyFill="1" applyBorder="1" applyAlignment="1">
      <alignment horizontal="center" vertical="center"/>
    </xf>
    <xf numFmtId="0" fontId="3" fillId="0" borderId="40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/>
    </xf>
    <xf numFmtId="0" fontId="3" fillId="0" borderId="4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3" borderId="0" xfId="0" applyFont="1" applyFill="1" applyAlignment="1">
      <alignment horizontal="center"/>
    </xf>
    <xf numFmtId="0" fontId="2" fillId="4" borderId="59" xfId="0" applyFont="1" applyFill="1" applyBorder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  <xf numFmtId="0" fontId="2" fillId="0" borderId="34" xfId="0" applyFont="1" applyBorder="1" applyAlignment="1">
      <alignment horizontal="center"/>
    </xf>
    <xf numFmtId="0" fontId="2" fillId="0" borderId="0" xfId="0" applyFont="1" applyAlignment="1">
      <alignment horizontal="center"/>
    </xf>
  </cellXfs>
  <cellStyles count="2">
    <cellStyle name="Normal" xfId="0" builtinId="0"/>
    <cellStyle name="ParaBirimi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77348-011B-4C39-A73D-1A1AB7677F06}">
  <dimension ref="A1:S39"/>
  <sheetViews>
    <sheetView zoomScaleNormal="100" workbookViewId="0">
      <selection activeCell="B1" sqref="B1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1.28515625" customWidth="1"/>
    <col min="13" max="15" width="10.140625" bestFit="1" customWidth="1"/>
    <col min="16" max="16" width="11.85546875" customWidth="1"/>
    <col min="17" max="17" width="11" customWidth="1"/>
    <col min="18" max="18" width="8.5703125" bestFit="1" customWidth="1"/>
  </cols>
  <sheetData>
    <row r="1" spans="1:19" ht="15.75" thickBot="1" x14ac:dyDescent="0.3">
      <c r="A1" s="1"/>
      <c r="B1" s="86">
        <v>45292</v>
      </c>
      <c r="C1" s="3">
        <v>45293</v>
      </c>
      <c r="D1" s="3">
        <v>45294</v>
      </c>
      <c r="E1" s="3">
        <v>45295</v>
      </c>
      <c r="F1" s="3">
        <v>45296</v>
      </c>
      <c r="G1" s="61">
        <v>45297</v>
      </c>
      <c r="H1" s="61">
        <v>45298</v>
      </c>
      <c r="I1" s="2">
        <v>45299</v>
      </c>
      <c r="J1" s="3">
        <v>45300</v>
      </c>
      <c r="K1" s="3">
        <v>45301</v>
      </c>
      <c r="L1" s="3">
        <v>45302</v>
      </c>
      <c r="M1" s="3">
        <v>45303</v>
      </c>
      <c r="N1" s="61">
        <v>45304</v>
      </c>
      <c r="O1" s="61">
        <v>45305</v>
      </c>
      <c r="P1" s="2">
        <v>45306</v>
      </c>
      <c r="Q1" s="5" t="s">
        <v>0</v>
      </c>
    </row>
    <row r="2" spans="1:19" x14ac:dyDescent="0.25">
      <c r="A2" s="6" t="s">
        <v>3</v>
      </c>
      <c r="B2" s="63"/>
      <c r="C2" s="64">
        <v>2</v>
      </c>
      <c r="D2" s="64"/>
      <c r="E2" s="64"/>
      <c r="F2" s="64"/>
      <c r="G2" s="64">
        <v>1</v>
      </c>
      <c r="H2" s="68" t="s">
        <v>16</v>
      </c>
      <c r="I2" s="64">
        <v>2</v>
      </c>
      <c r="J2" s="64"/>
      <c r="K2" s="64">
        <v>1</v>
      </c>
      <c r="L2" s="64"/>
      <c r="M2" s="64">
        <v>2</v>
      </c>
      <c r="N2" s="64">
        <v>2</v>
      </c>
      <c r="O2" s="115" t="s">
        <v>16</v>
      </c>
      <c r="P2" s="7"/>
      <c r="Q2" s="8">
        <f>SUM(B2:P2)</f>
        <v>10</v>
      </c>
    </row>
    <row r="3" spans="1:19" x14ac:dyDescent="0.25">
      <c r="A3" s="9" t="s">
        <v>1</v>
      </c>
      <c r="B3" s="70" t="s">
        <v>16</v>
      </c>
      <c r="C3" s="11">
        <v>3</v>
      </c>
      <c r="D3" s="11">
        <v>1</v>
      </c>
      <c r="E3" s="69" t="s">
        <v>16</v>
      </c>
      <c r="F3" s="11">
        <v>1</v>
      </c>
      <c r="G3" s="72">
        <v>3</v>
      </c>
      <c r="H3" s="72">
        <v>3</v>
      </c>
      <c r="I3" s="11">
        <v>2</v>
      </c>
      <c r="J3" s="69" t="s">
        <v>16</v>
      </c>
      <c r="K3" s="11">
        <v>1</v>
      </c>
      <c r="L3" s="11">
        <v>1</v>
      </c>
      <c r="M3" s="11">
        <v>3</v>
      </c>
      <c r="N3" s="72">
        <v>2</v>
      </c>
      <c r="O3" s="71">
        <v>5</v>
      </c>
      <c r="P3" s="112" t="s">
        <v>16</v>
      </c>
      <c r="Q3" s="14">
        <f t="shared" ref="Q3:Q9" si="0">SUM(B3:P3)</f>
        <v>25</v>
      </c>
    </row>
    <row r="4" spans="1:19" x14ac:dyDescent="0.25">
      <c r="A4" s="9" t="s">
        <v>2</v>
      </c>
      <c r="B4" s="70" t="s">
        <v>16</v>
      </c>
      <c r="C4" s="11">
        <v>1</v>
      </c>
      <c r="D4" s="11">
        <v>1</v>
      </c>
      <c r="E4" s="69" t="s">
        <v>16</v>
      </c>
      <c r="F4" s="11">
        <v>1</v>
      </c>
      <c r="G4" s="69" t="s">
        <v>16</v>
      </c>
      <c r="H4" s="11">
        <v>1</v>
      </c>
      <c r="I4" s="11">
        <v>1</v>
      </c>
      <c r="J4" s="11">
        <v>2</v>
      </c>
      <c r="K4" s="11">
        <v>1</v>
      </c>
      <c r="L4" s="11">
        <v>1</v>
      </c>
      <c r="M4" s="11"/>
      <c r="N4" s="11"/>
      <c r="O4" s="69" t="s">
        <v>16</v>
      </c>
      <c r="P4" s="15"/>
      <c r="Q4" s="14">
        <f t="shared" si="0"/>
        <v>9</v>
      </c>
    </row>
    <row r="5" spans="1:19" x14ac:dyDescent="0.25">
      <c r="A5" s="9" t="s">
        <v>13</v>
      </c>
      <c r="B5" s="70" t="s">
        <v>16</v>
      </c>
      <c r="C5" s="11">
        <v>2</v>
      </c>
      <c r="D5" s="11">
        <v>1</v>
      </c>
      <c r="E5" s="69" t="s">
        <v>16</v>
      </c>
      <c r="F5" s="11">
        <v>2</v>
      </c>
      <c r="G5" s="72">
        <v>3</v>
      </c>
      <c r="H5" s="72">
        <v>3</v>
      </c>
      <c r="I5" s="11">
        <v>1</v>
      </c>
      <c r="J5" s="11">
        <v>2</v>
      </c>
      <c r="K5" s="69" t="s">
        <v>16</v>
      </c>
      <c r="L5" s="11">
        <v>3</v>
      </c>
      <c r="M5" s="11">
        <v>4</v>
      </c>
      <c r="N5" s="72">
        <v>2</v>
      </c>
      <c r="O5" s="71">
        <v>5</v>
      </c>
      <c r="P5" s="13">
        <v>2</v>
      </c>
      <c r="Q5" s="14">
        <f t="shared" si="0"/>
        <v>30</v>
      </c>
    </row>
    <row r="6" spans="1:19" x14ac:dyDescent="0.25">
      <c r="A6" s="9" t="s">
        <v>14</v>
      </c>
      <c r="B6" s="78">
        <v>1</v>
      </c>
      <c r="C6" s="11">
        <v>3</v>
      </c>
      <c r="D6" s="11">
        <v>1</v>
      </c>
      <c r="E6" s="11">
        <v>1</v>
      </c>
      <c r="F6" s="69" t="s">
        <v>16</v>
      </c>
      <c r="G6" s="69" t="s">
        <v>16</v>
      </c>
      <c r="H6" s="11">
        <v>2</v>
      </c>
      <c r="I6" s="11">
        <v>2</v>
      </c>
      <c r="J6" s="11">
        <v>3</v>
      </c>
      <c r="K6" s="11">
        <v>1</v>
      </c>
      <c r="L6" s="11">
        <v>2</v>
      </c>
      <c r="M6" s="11">
        <v>1</v>
      </c>
      <c r="N6" s="72">
        <v>2</v>
      </c>
      <c r="O6" s="71">
        <v>5</v>
      </c>
      <c r="P6" s="112" t="s">
        <v>16</v>
      </c>
      <c r="Q6" s="14">
        <f t="shared" si="0"/>
        <v>24</v>
      </c>
    </row>
    <row r="7" spans="1:19" x14ac:dyDescent="0.25">
      <c r="A7" s="9" t="s">
        <v>49</v>
      </c>
      <c r="B7" s="78">
        <v>1</v>
      </c>
      <c r="C7" s="11">
        <v>2</v>
      </c>
      <c r="D7" s="11">
        <v>1</v>
      </c>
      <c r="E7" s="11">
        <v>2</v>
      </c>
      <c r="F7" s="69" t="s">
        <v>16</v>
      </c>
      <c r="G7" s="11">
        <v>3</v>
      </c>
      <c r="H7" s="69" t="s">
        <v>16</v>
      </c>
      <c r="I7" s="11">
        <v>3</v>
      </c>
      <c r="J7" s="11">
        <v>2</v>
      </c>
      <c r="K7" s="11">
        <v>2</v>
      </c>
      <c r="L7" s="11">
        <v>3</v>
      </c>
      <c r="M7" s="11">
        <v>2</v>
      </c>
      <c r="N7" s="69" t="s">
        <v>16</v>
      </c>
      <c r="O7" s="12">
        <v>6</v>
      </c>
      <c r="P7" s="13">
        <v>2</v>
      </c>
      <c r="Q7" s="14">
        <f t="shared" si="0"/>
        <v>29</v>
      </c>
    </row>
    <row r="8" spans="1:19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9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9" x14ac:dyDescent="0.25">
      <c r="A10" s="190" t="s">
        <v>4</v>
      </c>
      <c r="C10" s="22"/>
      <c r="D10" s="23"/>
      <c r="E10" s="66"/>
      <c r="F10" s="66"/>
      <c r="G10" s="66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91"/>
      <c r="C11" s="24"/>
      <c r="D11" s="22"/>
      <c r="E11" s="22"/>
      <c r="N11" s="67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2">
        <v>45307</v>
      </c>
      <c r="C13" s="3">
        <v>45308</v>
      </c>
      <c r="D13" s="3">
        <v>45309</v>
      </c>
      <c r="E13" s="3">
        <v>45310</v>
      </c>
      <c r="F13" s="61">
        <v>45311</v>
      </c>
      <c r="G13" s="61">
        <v>45312</v>
      </c>
      <c r="H13" s="2">
        <v>45313</v>
      </c>
      <c r="I13" s="3">
        <v>45314</v>
      </c>
      <c r="J13" s="3">
        <v>45315</v>
      </c>
      <c r="K13" s="3">
        <v>45316</v>
      </c>
      <c r="L13" s="3">
        <v>45317</v>
      </c>
      <c r="M13" s="61">
        <v>45318</v>
      </c>
      <c r="N13" s="62">
        <v>45319</v>
      </c>
      <c r="O13" s="3">
        <v>45320</v>
      </c>
      <c r="P13" s="3">
        <v>45321</v>
      </c>
      <c r="Q13" s="3">
        <v>45322</v>
      </c>
      <c r="R13" s="26" t="s">
        <v>0</v>
      </c>
    </row>
    <row r="14" spans="1:19" x14ac:dyDescent="0.25">
      <c r="A14" s="6" t="s">
        <v>3</v>
      </c>
      <c r="B14" s="63">
        <v>2</v>
      </c>
      <c r="C14" s="64">
        <v>2</v>
      </c>
      <c r="D14" s="64">
        <v>1</v>
      </c>
      <c r="E14" s="64">
        <v>1</v>
      </c>
      <c r="F14" s="64">
        <v>2</v>
      </c>
      <c r="G14" s="68" t="s">
        <v>16</v>
      </c>
      <c r="H14" s="64"/>
      <c r="I14" s="64">
        <v>2</v>
      </c>
      <c r="J14" s="64">
        <v>3</v>
      </c>
      <c r="K14" s="106">
        <v>2</v>
      </c>
      <c r="L14" s="64">
        <v>2</v>
      </c>
      <c r="M14" s="83">
        <v>1</v>
      </c>
      <c r="N14" s="83">
        <v>1</v>
      </c>
      <c r="O14" s="64"/>
      <c r="P14" s="64">
        <v>1</v>
      </c>
      <c r="Q14" s="114" t="s">
        <v>16</v>
      </c>
      <c r="R14" s="27">
        <f t="shared" ref="R14:R21" si="1">SUM(B14:Q14)+(Q2)</f>
        <v>30</v>
      </c>
    </row>
    <row r="15" spans="1:19" x14ac:dyDescent="0.25">
      <c r="A15" s="9" t="s">
        <v>1</v>
      </c>
      <c r="B15" s="10">
        <v>3</v>
      </c>
      <c r="C15" s="11">
        <v>2</v>
      </c>
      <c r="D15" s="11">
        <v>1</v>
      </c>
      <c r="E15" s="11">
        <v>2</v>
      </c>
      <c r="F15" s="72">
        <v>2</v>
      </c>
      <c r="G15" s="72">
        <v>3</v>
      </c>
      <c r="H15" s="11">
        <v>1</v>
      </c>
      <c r="I15" s="113">
        <v>1</v>
      </c>
      <c r="J15" s="11">
        <v>2</v>
      </c>
      <c r="K15" s="11">
        <v>3</v>
      </c>
      <c r="L15" s="11">
        <v>2</v>
      </c>
      <c r="M15" s="72">
        <v>1</v>
      </c>
      <c r="N15" s="72">
        <v>3</v>
      </c>
      <c r="O15" s="11">
        <v>2</v>
      </c>
      <c r="P15" s="95" t="s">
        <v>16</v>
      </c>
      <c r="Q15" s="13">
        <v>1</v>
      </c>
      <c r="R15" s="15">
        <f t="shared" si="1"/>
        <v>54</v>
      </c>
      <c r="S15" s="74"/>
    </row>
    <row r="16" spans="1:19" x14ac:dyDescent="0.25">
      <c r="A16" s="9" t="s">
        <v>2</v>
      </c>
      <c r="B16" s="107"/>
      <c r="C16" s="11">
        <v>3</v>
      </c>
      <c r="D16" s="11"/>
      <c r="E16" s="11">
        <v>1</v>
      </c>
      <c r="F16" s="11"/>
      <c r="G16" s="69" t="s">
        <v>16</v>
      </c>
      <c r="H16" s="11">
        <v>2</v>
      </c>
      <c r="I16" s="11">
        <v>3</v>
      </c>
      <c r="J16" s="11">
        <v>3</v>
      </c>
      <c r="K16" s="11">
        <v>3</v>
      </c>
      <c r="L16" s="11">
        <v>1</v>
      </c>
      <c r="M16" s="11">
        <v>4</v>
      </c>
      <c r="N16" s="69" t="s">
        <v>16</v>
      </c>
      <c r="O16" s="11">
        <v>2</v>
      </c>
      <c r="P16" s="12">
        <v>2</v>
      </c>
      <c r="Q16" s="13">
        <v>2</v>
      </c>
      <c r="R16" s="15">
        <f t="shared" si="1"/>
        <v>35</v>
      </c>
    </row>
    <row r="17" spans="1:19" x14ac:dyDescent="0.25">
      <c r="A17" s="9" t="s">
        <v>13</v>
      </c>
      <c r="B17" s="10">
        <v>2</v>
      </c>
      <c r="C17" s="11"/>
      <c r="D17" s="11"/>
      <c r="E17" s="11"/>
      <c r="F17" s="69" t="s">
        <v>16</v>
      </c>
      <c r="G17" s="11">
        <v>3</v>
      </c>
      <c r="H17" s="11">
        <v>1</v>
      </c>
      <c r="I17" s="69" t="s">
        <v>16</v>
      </c>
      <c r="J17" s="23">
        <v>4</v>
      </c>
      <c r="K17" s="11">
        <v>2</v>
      </c>
      <c r="L17" s="11">
        <v>2</v>
      </c>
      <c r="M17" s="116">
        <v>1</v>
      </c>
      <c r="N17" s="116">
        <v>2</v>
      </c>
      <c r="O17" s="11">
        <v>2</v>
      </c>
      <c r="P17" s="12">
        <v>2</v>
      </c>
      <c r="Q17" s="13">
        <v>2</v>
      </c>
      <c r="R17" s="15">
        <f t="shared" si="1"/>
        <v>53</v>
      </c>
      <c r="S17" s="73"/>
    </row>
    <row r="18" spans="1:19" x14ac:dyDescent="0.25">
      <c r="A18" s="9" t="s">
        <v>14</v>
      </c>
      <c r="B18" s="10">
        <v>3</v>
      </c>
      <c r="C18" s="11">
        <v>3</v>
      </c>
      <c r="D18" s="11">
        <v>1</v>
      </c>
      <c r="E18" s="11">
        <v>2</v>
      </c>
      <c r="F18" s="72">
        <v>2</v>
      </c>
      <c r="G18" s="72">
        <v>4</v>
      </c>
      <c r="H18" s="69" t="s">
        <v>16</v>
      </c>
      <c r="I18" s="11">
        <v>4</v>
      </c>
      <c r="J18" s="11">
        <v>3</v>
      </c>
      <c r="K18" s="11">
        <v>3</v>
      </c>
      <c r="L18" s="11">
        <v>3</v>
      </c>
      <c r="M18" s="11">
        <v>3</v>
      </c>
      <c r="N18" s="69" t="s">
        <v>16</v>
      </c>
      <c r="O18" s="11">
        <v>3</v>
      </c>
      <c r="P18" s="12">
        <v>1</v>
      </c>
      <c r="Q18" s="13">
        <v>2</v>
      </c>
      <c r="R18" s="15">
        <f t="shared" si="1"/>
        <v>61</v>
      </c>
    </row>
    <row r="19" spans="1:19" x14ac:dyDescent="0.25">
      <c r="A19" s="9" t="s">
        <v>49</v>
      </c>
      <c r="B19" s="10">
        <v>2</v>
      </c>
      <c r="C19" s="11">
        <v>4</v>
      </c>
      <c r="D19" s="11">
        <v>1</v>
      </c>
      <c r="E19" s="11">
        <v>2</v>
      </c>
      <c r="F19" s="72">
        <v>1</v>
      </c>
      <c r="G19" s="72">
        <v>3</v>
      </c>
      <c r="H19" s="11">
        <v>2</v>
      </c>
      <c r="I19" s="11">
        <v>2</v>
      </c>
      <c r="J19" s="11">
        <v>2</v>
      </c>
      <c r="K19" s="69" t="s">
        <v>16</v>
      </c>
      <c r="L19" s="11">
        <v>3</v>
      </c>
      <c r="M19" s="69" t="s">
        <v>16</v>
      </c>
      <c r="N19" s="11">
        <v>4</v>
      </c>
      <c r="O19" s="11">
        <v>1</v>
      </c>
      <c r="P19" s="12">
        <v>2</v>
      </c>
      <c r="Q19" s="13">
        <v>2</v>
      </c>
      <c r="R19" s="15">
        <f t="shared" si="1"/>
        <v>60</v>
      </c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13"/>
      <c r="R20" s="15">
        <f t="shared" si="1"/>
        <v>0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/>
      <c r="Q21" s="20"/>
      <c r="R21" s="29">
        <f t="shared" si="1"/>
        <v>0</v>
      </c>
    </row>
    <row r="22" spans="1:19" x14ac:dyDescent="0.25">
      <c r="A22" s="190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91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49</v>
      </c>
      <c r="H24" s="32"/>
      <c r="I24" s="33"/>
      <c r="K24" s="192" t="s">
        <v>5</v>
      </c>
      <c r="L24" s="193"/>
      <c r="M24" s="193"/>
      <c r="N24" s="193"/>
      <c r="O24" s="193"/>
      <c r="P24" s="193"/>
      <c r="Q24" s="193"/>
      <c r="R24" s="193"/>
      <c r="S24" s="194"/>
    </row>
    <row r="25" spans="1:19" ht="19.5" thickBot="1" x14ac:dyDescent="0.3">
      <c r="A25" s="195" t="s">
        <v>6</v>
      </c>
      <c r="B25" s="34">
        <v>45319</v>
      </c>
      <c r="C25" s="35">
        <v>45298</v>
      </c>
      <c r="D25" s="35"/>
      <c r="E25" s="35">
        <v>45298</v>
      </c>
      <c r="F25" s="35">
        <v>45292</v>
      </c>
      <c r="G25" s="35">
        <v>45292</v>
      </c>
      <c r="H25" s="35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49</v>
      </c>
      <c r="R25" s="32"/>
      <c r="S25" s="33"/>
    </row>
    <row r="26" spans="1:19" ht="15.75" x14ac:dyDescent="0.25">
      <c r="A26" s="196"/>
      <c r="B26" s="38"/>
      <c r="C26" s="39">
        <v>45305</v>
      </c>
      <c r="D26" s="39"/>
      <c r="E26" s="39">
        <v>45305</v>
      </c>
      <c r="F26" s="39">
        <v>45305</v>
      </c>
      <c r="G26" s="39">
        <v>45312</v>
      </c>
      <c r="H26" s="39"/>
      <c r="I26" s="40"/>
      <c r="J26" s="23"/>
      <c r="K26" s="41">
        <v>15</v>
      </c>
      <c r="L26" s="42">
        <f>R14*K26</f>
        <v>450</v>
      </c>
      <c r="M26" s="43">
        <f>R15*K26</f>
        <v>810</v>
      </c>
      <c r="N26" s="43">
        <f>R16*K26</f>
        <v>525</v>
      </c>
      <c r="O26" s="43">
        <f>R17*K26</f>
        <v>795</v>
      </c>
      <c r="P26" s="43">
        <f>R18*K26</f>
        <v>915</v>
      </c>
      <c r="Q26" s="43">
        <f>R19*K26</f>
        <v>900</v>
      </c>
      <c r="R26" s="43">
        <f>R20*K26</f>
        <v>0</v>
      </c>
      <c r="S26" s="44">
        <f>R21*K26</f>
        <v>0</v>
      </c>
    </row>
    <row r="27" spans="1:19" ht="15.75" x14ac:dyDescent="0.25">
      <c r="A27" s="196"/>
      <c r="B27" s="38"/>
      <c r="C27" s="39">
        <v>45312</v>
      </c>
      <c r="D27" s="39"/>
      <c r="E27" s="39">
        <v>45319</v>
      </c>
      <c r="F27" s="39">
        <v>45312</v>
      </c>
      <c r="G27" s="39"/>
      <c r="H27" s="39"/>
      <c r="I27" s="13"/>
      <c r="J27" s="23"/>
      <c r="K27" s="14" t="s">
        <v>7</v>
      </c>
      <c r="L27" s="45">
        <v>725</v>
      </c>
      <c r="M27" s="46">
        <v>2900</v>
      </c>
      <c r="N27" s="46"/>
      <c r="O27" s="46">
        <v>2175</v>
      </c>
      <c r="P27" s="46">
        <v>2350</v>
      </c>
      <c r="Q27" s="46">
        <v>1525</v>
      </c>
      <c r="R27" s="46"/>
      <c r="S27" s="47"/>
    </row>
    <row r="28" spans="1:19" ht="15.75" x14ac:dyDescent="0.25">
      <c r="A28" s="196"/>
      <c r="B28" s="10"/>
      <c r="C28" s="39">
        <v>45319</v>
      </c>
      <c r="D28" s="39"/>
      <c r="E28" s="39"/>
      <c r="F28" s="39"/>
      <c r="G28" s="39"/>
      <c r="H28" s="39"/>
      <c r="I28" s="13"/>
      <c r="J28" s="23"/>
      <c r="K28" s="14" t="s">
        <v>8</v>
      </c>
      <c r="L28" s="45"/>
      <c r="M28" s="46">
        <v>160</v>
      </c>
      <c r="N28" s="46"/>
      <c r="O28" s="46"/>
      <c r="P28" s="46"/>
      <c r="Q28" s="46"/>
      <c r="R28" s="46"/>
      <c r="S28" s="47"/>
    </row>
    <row r="29" spans="1:19" ht="15.75" x14ac:dyDescent="0.25">
      <c r="A29" s="196"/>
      <c r="B29" s="63"/>
      <c r="C29" s="35"/>
      <c r="D29" s="35"/>
      <c r="E29" s="35"/>
      <c r="F29" s="35"/>
      <c r="G29" s="35"/>
      <c r="H29" s="35"/>
      <c r="I29" s="13"/>
      <c r="K29" s="14" t="s">
        <v>9</v>
      </c>
      <c r="L29" s="45">
        <v>323.5</v>
      </c>
      <c r="M29" s="46"/>
      <c r="N29" s="46"/>
      <c r="O29" s="46"/>
      <c r="P29" s="46">
        <v>500</v>
      </c>
      <c r="Q29" s="46">
        <v>154</v>
      </c>
      <c r="R29" s="46"/>
      <c r="S29" s="47"/>
    </row>
    <row r="30" spans="1:19" ht="16.5" thickBot="1" x14ac:dyDescent="0.3">
      <c r="A30" s="196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48">
        <v>-494.75</v>
      </c>
      <c r="M30" s="49">
        <v>-419</v>
      </c>
      <c r="N30" s="49"/>
      <c r="O30" s="49"/>
      <c r="P30" s="49"/>
      <c r="Q30" s="49"/>
      <c r="R30" s="49"/>
      <c r="S30" s="50"/>
    </row>
    <row r="31" spans="1:19" ht="16.5" thickBot="1" x14ac:dyDescent="0.3">
      <c r="A31" s="196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1003.75</v>
      </c>
      <c r="M31" s="53">
        <f t="shared" ref="M31:S31" si="2">M26+M27+M30+M28+M29</f>
        <v>3451</v>
      </c>
      <c r="N31" s="53">
        <f t="shared" si="2"/>
        <v>525</v>
      </c>
      <c r="O31" s="53">
        <f t="shared" si="2"/>
        <v>2970</v>
      </c>
      <c r="P31" s="53">
        <f>P26+P27+P28+P30+P29</f>
        <v>3765</v>
      </c>
      <c r="Q31" s="53">
        <f t="shared" si="2"/>
        <v>2579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97"/>
      <c r="B32" s="17"/>
      <c r="C32" s="18"/>
      <c r="D32" s="55"/>
      <c r="E32" s="55"/>
      <c r="F32" s="18"/>
      <c r="G32" s="18"/>
      <c r="H32" s="56"/>
      <c r="I32" s="57"/>
      <c r="L32" t="s">
        <v>54</v>
      </c>
      <c r="M32" t="s">
        <v>56</v>
      </c>
      <c r="O32" s="76"/>
      <c r="P32" t="s">
        <v>55</v>
      </c>
      <c r="Q32" t="s">
        <v>57</v>
      </c>
    </row>
    <row r="33" spans="1:15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75"/>
    </row>
    <row r="34" spans="1:15" ht="24" thickBot="1" x14ac:dyDescent="0.3">
      <c r="A34" s="23"/>
      <c r="B34" s="198" t="s">
        <v>11</v>
      </c>
      <c r="C34" s="199"/>
      <c r="D34" s="199"/>
      <c r="E34" s="199"/>
      <c r="F34" s="199"/>
      <c r="G34" s="199"/>
      <c r="H34" s="199"/>
      <c r="I34" s="199"/>
      <c r="J34" s="199"/>
      <c r="K34" s="200"/>
      <c r="L34" s="28"/>
      <c r="O34" s="77"/>
    </row>
    <row r="35" spans="1:15" ht="19.5" thickBot="1" x14ac:dyDescent="0.3">
      <c r="A35" s="23"/>
      <c r="B35" s="206" t="s">
        <v>3</v>
      </c>
      <c r="C35" s="207"/>
      <c r="D35" s="206" t="s">
        <v>1</v>
      </c>
      <c r="E35" s="207"/>
      <c r="F35" s="206" t="s">
        <v>2</v>
      </c>
      <c r="G35" s="207"/>
      <c r="H35" s="206" t="s">
        <v>13</v>
      </c>
      <c r="I35" s="207"/>
      <c r="J35" s="206" t="s">
        <v>14</v>
      </c>
      <c r="K35" s="207"/>
      <c r="L35" s="206" t="s">
        <v>49</v>
      </c>
      <c r="M35" s="207"/>
      <c r="O35" t="s">
        <v>44</v>
      </c>
    </row>
    <row r="36" spans="1:15" ht="30.75" thickBot="1" x14ac:dyDescent="0.3">
      <c r="A36" s="60" t="s">
        <v>50</v>
      </c>
      <c r="B36" s="208">
        <v>2485</v>
      </c>
      <c r="C36" s="214"/>
      <c r="D36" s="208">
        <v>4610</v>
      </c>
      <c r="E36" s="209"/>
      <c r="F36" s="208">
        <v>2680</v>
      </c>
      <c r="G36" s="209"/>
      <c r="H36" s="208">
        <v>2480</v>
      </c>
      <c r="I36" s="209"/>
      <c r="J36" s="208">
        <v>3580</v>
      </c>
      <c r="K36" s="209"/>
      <c r="L36" s="208">
        <v>5585</v>
      </c>
      <c r="M36" s="209"/>
      <c r="O36" t="s">
        <v>45</v>
      </c>
    </row>
    <row r="37" spans="1:15" x14ac:dyDescent="0.25">
      <c r="A37" s="190" t="s">
        <v>12</v>
      </c>
      <c r="B37" s="202"/>
      <c r="C37" s="203"/>
      <c r="D37" s="202"/>
      <c r="E37" s="203"/>
      <c r="F37" s="202"/>
      <c r="G37" s="203"/>
      <c r="H37" s="202"/>
      <c r="I37" s="203"/>
      <c r="J37" s="210"/>
      <c r="K37" s="211"/>
      <c r="L37" s="210"/>
      <c r="M37" s="211"/>
      <c r="O37" t="s">
        <v>46</v>
      </c>
    </row>
    <row r="38" spans="1:15" x14ac:dyDescent="0.25">
      <c r="A38" s="201"/>
      <c r="B38" s="202"/>
      <c r="C38" s="203"/>
      <c r="D38" s="202"/>
      <c r="E38" s="203"/>
      <c r="F38" s="202"/>
      <c r="G38" s="203"/>
      <c r="H38" s="202"/>
      <c r="I38" s="203"/>
      <c r="J38" s="202"/>
      <c r="K38" s="212"/>
      <c r="L38" s="202"/>
      <c r="M38" s="212"/>
      <c r="O38" t="s">
        <v>47</v>
      </c>
    </row>
    <row r="39" spans="1:15" ht="15.75" thickBot="1" x14ac:dyDescent="0.3">
      <c r="A39" s="191"/>
      <c r="B39" s="204"/>
      <c r="C39" s="205"/>
      <c r="D39" s="204"/>
      <c r="E39" s="205"/>
      <c r="F39" s="204"/>
      <c r="G39" s="205"/>
      <c r="H39" s="204"/>
      <c r="I39" s="205"/>
      <c r="J39" s="204"/>
      <c r="K39" s="213"/>
      <c r="L39" s="204"/>
      <c r="M39" s="213"/>
    </row>
  </sheetData>
  <mergeCells count="24">
    <mergeCell ref="L35:M35"/>
    <mergeCell ref="L36:M36"/>
    <mergeCell ref="L37:M39"/>
    <mergeCell ref="J37:K39"/>
    <mergeCell ref="B36:C36"/>
    <mergeCell ref="D36:E36"/>
    <mergeCell ref="F36:G36"/>
    <mergeCell ref="H36:I36"/>
    <mergeCell ref="J36:K36"/>
    <mergeCell ref="B35:C35"/>
    <mergeCell ref="D35:E35"/>
    <mergeCell ref="F35:G35"/>
    <mergeCell ref="H35:I35"/>
    <mergeCell ref="J35:K35"/>
    <mergeCell ref="A37:A39"/>
    <mergeCell ref="B37:C39"/>
    <mergeCell ref="D37:E39"/>
    <mergeCell ref="F37:G39"/>
    <mergeCell ref="H37:I39"/>
    <mergeCell ref="A10:A11"/>
    <mergeCell ref="A22:A23"/>
    <mergeCell ref="K24:S24"/>
    <mergeCell ref="A25:A32"/>
    <mergeCell ref="B34:K3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94362-484F-47C4-94F6-5E0AACE7E008}">
  <dimension ref="A1:U40"/>
  <sheetViews>
    <sheetView workbookViewId="0">
      <selection activeCell="J10" sqref="J10"/>
    </sheetView>
  </sheetViews>
  <sheetFormatPr defaultRowHeight="15" x14ac:dyDescent="0.25"/>
  <cols>
    <col min="1" max="1" width="11.140625" customWidth="1"/>
    <col min="2" max="10" width="10.140625" bestFit="1" customWidth="1"/>
    <col min="11" max="11" width="11" bestFit="1" customWidth="1"/>
    <col min="12" max="12" width="12.42578125" bestFit="1" customWidth="1"/>
    <col min="13" max="13" width="10.140625" bestFit="1" customWidth="1"/>
    <col min="14" max="14" width="11.7109375" bestFit="1" customWidth="1"/>
    <col min="15" max="15" width="12.28515625" bestFit="1" customWidth="1"/>
    <col min="16" max="17" width="10.140625" bestFit="1" customWidth="1"/>
    <col min="18" max="18" width="10.5703125" customWidth="1"/>
  </cols>
  <sheetData>
    <row r="1" spans="1:21" ht="15.75" thickBot="1" x14ac:dyDescent="0.3">
      <c r="A1" s="1"/>
      <c r="B1" s="2">
        <v>45323</v>
      </c>
      <c r="C1" s="3">
        <v>45324</v>
      </c>
      <c r="D1" s="61">
        <v>45325</v>
      </c>
      <c r="E1" s="61">
        <v>45326</v>
      </c>
      <c r="F1" s="3">
        <v>45327</v>
      </c>
      <c r="G1" s="3">
        <v>45328</v>
      </c>
      <c r="H1" s="3">
        <v>45329</v>
      </c>
      <c r="I1" s="2">
        <v>45330</v>
      </c>
      <c r="J1" s="3">
        <v>45331</v>
      </c>
      <c r="K1" s="61">
        <v>45332</v>
      </c>
      <c r="L1" s="61">
        <v>45333</v>
      </c>
      <c r="M1" s="3">
        <v>45334</v>
      </c>
      <c r="N1" s="3">
        <v>45335</v>
      </c>
      <c r="O1" s="3">
        <v>45336</v>
      </c>
      <c r="P1" s="2">
        <v>45337</v>
      </c>
      <c r="Q1" s="5" t="s">
        <v>0</v>
      </c>
    </row>
    <row r="2" spans="1:21" x14ac:dyDescent="0.25">
      <c r="A2" s="6" t="s">
        <v>3</v>
      </c>
      <c r="B2" s="63">
        <v>1</v>
      </c>
      <c r="C2" s="64"/>
      <c r="D2" s="83">
        <v>2</v>
      </c>
      <c r="E2" s="83">
        <v>2</v>
      </c>
      <c r="F2" s="64">
        <v>1</v>
      </c>
      <c r="G2" s="64"/>
      <c r="H2" s="64"/>
      <c r="I2" s="64">
        <v>1</v>
      </c>
      <c r="J2" s="64"/>
      <c r="K2" s="64">
        <v>2</v>
      </c>
      <c r="L2" s="64"/>
      <c r="M2" s="64"/>
      <c r="N2" s="64">
        <v>1</v>
      </c>
      <c r="O2" s="65">
        <v>2</v>
      </c>
      <c r="P2" s="7">
        <v>2</v>
      </c>
      <c r="Q2" s="8">
        <f>SUM(B2:P2)</f>
        <v>14</v>
      </c>
    </row>
    <row r="3" spans="1:21" x14ac:dyDescent="0.25">
      <c r="A3" s="9" t="s">
        <v>1</v>
      </c>
      <c r="B3" s="70" t="s">
        <v>16</v>
      </c>
      <c r="C3" s="11">
        <v>1</v>
      </c>
      <c r="D3" s="72">
        <v>2</v>
      </c>
      <c r="E3" s="72">
        <v>2</v>
      </c>
      <c r="F3" s="11">
        <v>1</v>
      </c>
      <c r="G3" s="11">
        <v>2</v>
      </c>
      <c r="H3" s="11">
        <v>1</v>
      </c>
      <c r="I3" s="11">
        <v>1</v>
      </c>
      <c r="J3" s="11">
        <v>1</v>
      </c>
      <c r="K3" s="72">
        <v>1</v>
      </c>
      <c r="L3" s="72">
        <v>3</v>
      </c>
      <c r="M3" s="11">
        <v>2</v>
      </c>
      <c r="N3" s="11"/>
      <c r="O3" s="12">
        <v>2</v>
      </c>
      <c r="P3" s="13">
        <v>3</v>
      </c>
      <c r="Q3" s="14">
        <f t="shared" ref="Q3:Q9" si="0">SUM(B3:P3)</f>
        <v>22</v>
      </c>
      <c r="R3">
        <v>2</v>
      </c>
    </row>
    <row r="4" spans="1:21" x14ac:dyDescent="0.25">
      <c r="A4" s="9" t="s">
        <v>2</v>
      </c>
      <c r="B4" s="70" t="s">
        <v>16</v>
      </c>
      <c r="C4" s="11">
        <v>1</v>
      </c>
      <c r="D4" s="69" t="s">
        <v>16</v>
      </c>
      <c r="E4" s="11">
        <v>3</v>
      </c>
      <c r="F4" s="11">
        <v>2</v>
      </c>
      <c r="G4" s="11">
        <v>2</v>
      </c>
      <c r="H4" s="11">
        <v>3</v>
      </c>
      <c r="I4" s="11">
        <v>3</v>
      </c>
      <c r="J4" s="11">
        <v>3</v>
      </c>
      <c r="K4" s="11">
        <v>3</v>
      </c>
      <c r="L4" s="69" t="s">
        <v>16</v>
      </c>
      <c r="M4" s="11">
        <v>2</v>
      </c>
      <c r="N4" s="11">
        <v>2</v>
      </c>
      <c r="O4" s="11">
        <v>3</v>
      </c>
      <c r="P4" s="15">
        <v>3</v>
      </c>
      <c r="Q4" s="14">
        <f t="shared" si="0"/>
        <v>30</v>
      </c>
    </row>
    <row r="5" spans="1:21" x14ac:dyDescent="0.25">
      <c r="A5" s="9" t="s">
        <v>13</v>
      </c>
      <c r="B5" s="10">
        <v>1</v>
      </c>
      <c r="C5" s="11">
        <v>1</v>
      </c>
      <c r="D5" s="72">
        <v>1</v>
      </c>
      <c r="E5" s="72">
        <v>3</v>
      </c>
      <c r="F5" s="11">
        <v>1</v>
      </c>
      <c r="G5" s="11">
        <v>3</v>
      </c>
      <c r="H5" s="11">
        <v>2</v>
      </c>
      <c r="I5" s="11">
        <v>3</v>
      </c>
      <c r="J5" s="11">
        <v>3</v>
      </c>
      <c r="K5" s="69" t="s">
        <v>16</v>
      </c>
      <c r="L5" s="11">
        <v>4</v>
      </c>
      <c r="M5" s="11">
        <v>2</v>
      </c>
      <c r="N5" s="11">
        <v>2</v>
      </c>
      <c r="O5" s="12">
        <v>4</v>
      </c>
      <c r="P5" s="13">
        <v>2</v>
      </c>
      <c r="Q5" s="14">
        <f t="shared" si="0"/>
        <v>32</v>
      </c>
      <c r="R5">
        <v>2</v>
      </c>
    </row>
    <row r="6" spans="1:21" x14ac:dyDescent="0.25">
      <c r="A6" s="9" t="s">
        <v>14</v>
      </c>
      <c r="B6" s="10">
        <v>1</v>
      </c>
      <c r="C6" s="11">
        <v>2</v>
      </c>
      <c r="D6" s="69" t="s">
        <v>16</v>
      </c>
      <c r="E6" s="11">
        <v>4</v>
      </c>
      <c r="F6" s="11">
        <v>3</v>
      </c>
      <c r="G6" s="11">
        <v>2</v>
      </c>
      <c r="H6" s="11">
        <v>5</v>
      </c>
      <c r="I6" s="11">
        <v>2</v>
      </c>
      <c r="J6" s="11">
        <v>3</v>
      </c>
      <c r="K6" s="69" t="s">
        <v>16</v>
      </c>
      <c r="L6" s="11">
        <v>4</v>
      </c>
      <c r="M6" s="11">
        <v>2</v>
      </c>
      <c r="N6" s="11">
        <v>1</v>
      </c>
      <c r="O6" s="12">
        <v>3</v>
      </c>
      <c r="P6" s="13">
        <v>2</v>
      </c>
      <c r="Q6" s="14">
        <f t="shared" si="0"/>
        <v>34</v>
      </c>
    </row>
    <row r="7" spans="1:21" x14ac:dyDescent="0.25">
      <c r="A7" s="9" t="s">
        <v>49</v>
      </c>
      <c r="B7" s="10">
        <v>1</v>
      </c>
      <c r="C7" s="11">
        <v>1</v>
      </c>
      <c r="D7" s="69" t="s">
        <v>16</v>
      </c>
      <c r="E7" s="11">
        <v>3</v>
      </c>
      <c r="F7" s="11">
        <v>3</v>
      </c>
      <c r="G7" s="11">
        <v>2</v>
      </c>
      <c r="H7" s="11">
        <v>5</v>
      </c>
      <c r="I7" s="11">
        <v>2</v>
      </c>
      <c r="J7" s="11">
        <v>3</v>
      </c>
      <c r="K7" s="11">
        <v>3</v>
      </c>
      <c r="L7" s="69" t="s">
        <v>16</v>
      </c>
      <c r="M7" s="11">
        <v>3</v>
      </c>
      <c r="N7" s="11">
        <v>3</v>
      </c>
      <c r="O7" s="12">
        <v>3</v>
      </c>
      <c r="P7" s="13">
        <v>3</v>
      </c>
      <c r="Q7" s="14">
        <f t="shared" si="0"/>
        <v>35</v>
      </c>
    </row>
    <row r="8" spans="1:21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21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21" x14ac:dyDescent="0.25">
      <c r="A10" s="190" t="s">
        <v>4</v>
      </c>
      <c r="C10" s="22"/>
      <c r="D10" s="23"/>
      <c r="E10" s="66"/>
      <c r="F10" s="66"/>
      <c r="G10" s="66"/>
      <c r="H10" s="22"/>
      <c r="I10" s="22"/>
      <c r="J10" s="22"/>
      <c r="K10" s="22"/>
      <c r="L10" s="22"/>
      <c r="M10" s="22"/>
      <c r="N10" s="22"/>
      <c r="O10" s="22"/>
      <c r="P10" s="22"/>
    </row>
    <row r="11" spans="1:21" ht="15.75" thickBot="1" x14ac:dyDescent="0.3">
      <c r="A11" s="191"/>
      <c r="C11" s="24"/>
      <c r="D11" s="22"/>
      <c r="E11" s="22"/>
      <c r="N11" s="67"/>
    </row>
    <row r="12" spans="1:21" ht="15.75" thickBot="1" x14ac:dyDescent="0.3">
      <c r="C12" s="24"/>
      <c r="E12" s="25"/>
      <c r="F12" s="25"/>
      <c r="G12" s="25"/>
      <c r="H12" s="25"/>
      <c r="I12" s="25"/>
    </row>
    <row r="13" spans="1:21" ht="15.75" thickBot="1" x14ac:dyDescent="0.3">
      <c r="A13" s="1"/>
      <c r="B13" s="2">
        <v>45338</v>
      </c>
      <c r="C13" s="61">
        <v>45339</v>
      </c>
      <c r="D13" s="61">
        <v>45340</v>
      </c>
      <c r="E13" s="3">
        <v>45341</v>
      </c>
      <c r="F13" s="3">
        <v>45342</v>
      </c>
      <c r="G13" s="3">
        <v>45343</v>
      </c>
      <c r="H13" s="2">
        <v>45344</v>
      </c>
      <c r="I13" s="3">
        <v>45345</v>
      </c>
      <c r="J13" s="61">
        <v>45346</v>
      </c>
      <c r="K13" s="61">
        <v>45347</v>
      </c>
      <c r="L13" s="3">
        <v>45348</v>
      </c>
      <c r="M13" s="3">
        <v>45349</v>
      </c>
      <c r="N13" s="2">
        <v>45350</v>
      </c>
      <c r="O13" s="3" t="s">
        <v>51</v>
      </c>
      <c r="P13" s="3"/>
      <c r="Q13" s="4"/>
      <c r="R13" s="26" t="s">
        <v>0</v>
      </c>
      <c r="S13" s="75"/>
    </row>
    <row r="14" spans="1:21" x14ac:dyDescent="0.25">
      <c r="A14" s="6" t="s">
        <v>3</v>
      </c>
      <c r="B14" s="63">
        <v>1</v>
      </c>
      <c r="C14" s="64">
        <v>1</v>
      </c>
      <c r="D14" s="64"/>
      <c r="E14" s="64"/>
      <c r="F14" s="64">
        <v>1</v>
      </c>
      <c r="G14" s="64">
        <v>1</v>
      </c>
      <c r="H14" s="64">
        <v>1</v>
      </c>
      <c r="I14" s="64">
        <v>2</v>
      </c>
      <c r="J14" s="68" t="s">
        <v>16</v>
      </c>
      <c r="K14" s="106">
        <v>3</v>
      </c>
      <c r="L14" s="64"/>
      <c r="M14" s="64">
        <v>2</v>
      </c>
      <c r="N14" s="64">
        <v>2</v>
      </c>
      <c r="O14" s="64">
        <v>1</v>
      </c>
      <c r="P14" s="64"/>
      <c r="Q14" s="7"/>
      <c r="R14" s="27">
        <f t="shared" ref="R14:R21" si="1">SUM(B14:Q14)+(Q2)</f>
        <v>29</v>
      </c>
      <c r="S14" s="75"/>
    </row>
    <row r="15" spans="1:21" x14ac:dyDescent="0.25">
      <c r="A15" s="9" t="s">
        <v>1</v>
      </c>
      <c r="B15" s="70" t="s">
        <v>16</v>
      </c>
      <c r="C15" s="72">
        <v>1</v>
      </c>
      <c r="D15" s="72">
        <v>3</v>
      </c>
      <c r="E15" s="11">
        <v>1</v>
      </c>
      <c r="F15" s="11">
        <v>2</v>
      </c>
      <c r="G15" s="68" t="s">
        <v>16</v>
      </c>
      <c r="H15" s="64">
        <v>3</v>
      </c>
      <c r="I15" s="11">
        <v>1</v>
      </c>
      <c r="J15" s="69" t="s">
        <v>16</v>
      </c>
      <c r="K15" s="11">
        <v>3</v>
      </c>
      <c r="L15" s="113">
        <v>1</v>
      </c>
      <c r="M15" s="218" t="s">
        <v>64</v>
      </c>
      <c r="N15" s="219"/>
      <c r="O15" s="11">
        <v>1</v>
      </c>
      <c r="P15" s="12"/>
      <c r="Q15" s="13"/>
      <c r="R15" s="15">
        <f t="shared" si="1"/>
        <v>38</v>
      </c>
      <c r="S15" s="216" t="s">
        <v>60</v>
      </c>
      <c r="T15" s="217"/>
      <c r="U15" s="217"/>
    </row>
    <row r="16" spans="1:21" x14ac:dyDescent="0.25">
      <c r="A16" s="9" t="s">
        <v>2</v>
      </c>
      <c r="B16" s="107">
        <v>3</v>
      </c>
      <c r="C16" s="11">
        <v>3</v>
      </c>
      <c r="D16" s="69" t="s">
        <v>16</v>
      </c>
      <c r="E16" s="11">
        <v>1</v>
      </c>
      <c r="F16" s="11">
        <v>3</v>
      </c>
      <c r="G16" s="11">
        <v>3</v>
      </c>
      <c r="H16" s="11">
        <v>2</v>
      </c>
      <c r="I16" s="11">
        <v>2</v>
      </c>
      <c r="J16" s="11">
        <v>2</v>
      </c>
      <c r="K16" s="69" t="s">
        <v>16</v>
      </c>
      <c r="L16" s="11">
        <v>2</v>
      </c>
      <c r="M16" s="11">
        <v>2</v>
      </c>
      <c r="N16" s="11">
        <v>4</v>
      </c>
      <c r="O16" s="11">
        <v>2</v>
      </c>
      <c r="P16" s="12"/>
      <c r="Q16" s="13"/>
      <c r="R16" s="15">
        <f t="shared" si="1"/>
        <v>59</v>
      </c>
      <c r="S16" s="75"/>
    </row>
    <row r="17" spans="1:19" x14ac:dyDescent="0.25">
      <c r="A17" s="9" t="s">
        <v>13</v>
      </c>
      <c r="B17" s="10">
        <v>3</v>
      </c>
      <c r="C17" s="11">
        <v>1</v>
      </c>
      <c r="D17" s="69" t="s">
        <v>16</v>
      </c>
      <c r="E17" s="11">
        <v>1</v>
      </c>
      <c r="F17" s="11">
        <v>2</v>
      </c>
      <c r="G17" s="69" t="s">
        <v>16</v>
      </c>
      <c r="H17" s="11">
        <v>1</v>
      </c>
      <c r="I17" s="11">
        <v>3</v>
      </c>
      <c r="J17" s="11">
        <v>2</v>
      </c>
      <c r="K17" s="69" t="s">
        <v>16</v>
      </c>
      <c r="L17" s="11">
        <v>4</v>
      </c>
      <c r="M17" s="11">
        <v>2</v>
      </c>
      <c r="N17" s="11">
        <v>3</v>
      </c>
      <c r="O17" s="11">
        <v>2</v>
      </c>
      <c r="P17" s="12"/>
      <c r="Q17" s="13"/>
      <c r="R17" s="15">
        <f t="shared" si="1"/>
        <v>56</v>
      </c>
      <c r="S17" s="75">
        <v>2</v>
      </c>
    </row>
    <row r="18" spans="1:19" x14ac:dyDescent="0.25">
      <c r="A18" s="9" t="s">
        <v>14</v>
      </c>
      <c r="B18" s="10">
        <v>3</v>
      </c>
      <c r="C18" s="11">
        <v>3</v>
      </c>
      <c r="D18" s="69" t="s">
        <v>16</v>
      </c>
      <c r="E18" s="11">
        <v>1</v>
      </c>
      <c r="F18" s="11">
        <v>3</v>
      </c>
      <c r="G18" s="11">
        <v>1</v>
      </c>
      <c r="H18" s="11">
        <v>4</v>
      </c>
      <c r="I18" s="11">
        <v>3</v>
      </c>
      <c r="J18" s="69" t="s">
        <v>16</v>
      </c>
      <c r="K18" s="11">
        <v>2</v>
      </c>
      <c r="L18" s="11">
        <v>2</v>
      </c>
      <c r="M18" s="11">
        <v>3</v>
      </c>
      <c r="N18" s="11">
        <v>3</v>
      </c>
      <c r="O18" s="11">
        <v>1</v>
      </c>
      <c r="P18" s="12"/>
      <c r="Q18" s="13"/>
      <c r="R18" s="15">
        <f t="shared" si="1"/>
        <v>63</v>
      </c>
      <c r="S18" s="75"/>
    </row>
    <row r="19" spans="1:19" x14ac:dyDescent="0.25">
      <c r="A19" s="9" t="s">
        <v>49</v>
      </c>
      <c r="B19" s="10">
        <v>3</v>
      </c>
      <c r="C19" s="69" t="s">
        <v>16</v>
      </c>
      <c r="D19" s="11">
        <v>3</v>
      </c>
      <c r="E19" s="11">
        <v>2</v>
      </c>
      <c r="F19" s="11">
        <v>1</v>
      </c>
      <c r="G19" s="11">
        <v>1</v>
      </c>
      <c r="H19" s="11">
        <v>3</v>
      </c>
      <c r="I19" s="11">
        <v>3</v>
      </c>
      <c r="J19" s="11">
        <v>4</v>
      </c>
      <c r="K19" s="69" t="s">
        <v>16</v>
      </c>
      <c r="L19" s="11">
        <v>2</v>
      </c>
      <c r="M19" s="11">
        <v>3</v>
      </c>
      <c r="N19" s="11">
        <v>2</v>
      </c>
      <c r="O19" s="11">
        <v>3</v>
      </c>
      <c r="P19" s="12"/>
      <c r="Q19" s="13"/>
      <c r="R19" s="15">
        <f t="shared" si="1"/>
        <v>65</v>
      </c>
      <c r="S19" s="75"/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13"/>
      <c r="R20" s="15">
        <f t="shared" si="1"/>
        <v>0</v>
      </c>
      <c r="S20" s="75"/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/>
      <c r="Q21" s="20"/>
      <c r="R21" s="29">
        <f t="shared" si="1"/>
        <v>0</v>
      </c>
      <c r="S21" s="75"/>
    </row>
    <row r="22" spans="1:19" x14ac:dyDescent="0.25">
      <c r="A22" s="190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91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91" t="s">
        <v>3</v>
      </c>
      <c r="C24" s="92" t="s">
        <v>1</v>
      </c>
      <c r="D24" s="92" t="s">
        <v>2</v>
      </c>
      <c r="E24" s="92" t="s">
        <v>13</v>
      </c>
      <c r="F24" s="92" t="s">
        <v>14</v>
      </c>
      <c r="G24" s="92" t="s">
        <v>49</v>
      </c>
      <c r="H24" s="92"/>
      <c r="I24" s="93"/>
      <c r="K24" s="192" t="s">
        <v>5</v>
      </c>
      <c r="L24" s="193"/>
      <c r="M24" s="193"/>
      <c r="N24" s="193"/>
      <c r="O24" s="193"/>
      <c r="P24" s="193"/>
      <c r="Q24" s="193"/>
      <c r="R24" s="193"/>
      <c r="S24" s="194"/>
    </row>
    <row r="25" spans="1:19" ht="18.75" x14ac:dyDescent="0.25">
      <c r="A25" s="215" t="s">
        <v>6</v>
      </c>
      <c r="B25" s="38">
        <v>45326</v>
      </c>
      <c r="C25" s="39">
        <v>45326</v>
      </c>
      <c r="D25" s="39"/>
      <c r="E25" s="39">
        <v>45326</v>
      </c>
      <c r="F25" s="39"/>
      <c r="G25" s="39"/>
      <c r="H25" s="39"/>
      <c r="I25" s="40"/>
      <c r="J25" s="23"/>
      <c r="K25" s="108"/>
      <c r="L25" s="92" t="s">
        <v>3</v>
      </c>
      <c r="M25" s="92" t="s">
        <v>1</v>
      </c>
      <c r="N25" s="92" t="s">
        <v>2</v>
      </c>
      <c r="O25" s="92" t="s">
        <v>13</v>
      </c>
      <c r="P25" s="92" t="s">
        <v>14</v>
      </c>
      <c r="Q25" s="92" t="s">
        <v>49</v>
      </c>
      <c r="R25" s="92"/>
      <c r="S25" s="93"/>
    </row>
    <row r="26" spans="1:19" ht="15.75" x14ac:dyDescent="0.25">
      <c r="A26" s="215"/>
      <c r="B26" s="38"/>
      <c r="C26" s="39">
        <v>45333</v>
      </c>
      <c r="D26" s="39"/>
      <c r="E26" s="39"/>
      <c r="F26" s="39"/>
      <c r="G26" s="39"/>
      <c r="H26" s="39"/>
      <c r="I26" s="40"/>
      <c r="J26" s="23"/>
      <c r="K26" s="109">
        <v>15</v>
      </c>
      <c r="L26" s="46">
        <f>K26*R14</f>
        <v>435</v>
      </c>
      <c r="M26" s="46">
        <f>K26*R15</f>
        <v>570</v>
      </c>
      <c r="N26" s="46">
        <f>K26*R16</f>
        <v>885</v>
      </c>
      <c r="O26" s="46">
        <f>K26*R17</f>
        <v>840</v>
      </c>
      <c r="P26" s="46">
        <f>K26*R18</f>
        <v>945</v>
      </c>
      <c r="Q26" s="46">
        <f>K26*R19</f>
        <v>975</v>
      </c>
      <c r="R26" s="120"/>
      <c r="S26" s="121"/>
    </row>
    <row r="27" spans="1:19" ht="15.75" x14ac:dyDescent="0.25">
      <c r="A27" s="215"/>
      <c r="B27" s="38"/>
      <c r="C27" s="39">
        <v>45340</v>
      </c>
      <c r="D27" s="39"/>
      <c r="E27" s="39"/>
      <c r="F27" s="39"/>
      <c r="G27" s="39"/>
      <c r="H27" s="39"/>
      <c r="I27" s="13"/>
      <c r="J27" s="23"/>
      <c r="K27" s="10" t="s">
        <v>7</v>
      </c>
      <c r="L27" s="46">
        <v>725</v>
      </c>
      <c r="M27" s="46">
        <v>2175</v>
      </c>
      <c r="N27" s="46"/>
      <c r="O27" s="46">
        <v>725</v>
      </c>
      <c r="P27" s="46"/>
      <c r="Q27" s="46"/>
      <c r="R27" s="46"/>
      <c r="S27" s="47"/>
    </row>
    <row r="28" spans="1:19" ht="15.75" x14ac:dyDescent="0.25">
      <c r="A28" s="215"/>
      <c r="B28" s="10"/>
      <c r="C28" s="39"/>
      <c r="D28" s="39"/>
      <c r="E28" s="39"/>
      <c r="F28" s="39"/>
      <c r="G28" s="39"/>
      <c r="H28" s="39"/>
      <c r="I28" s="13"/>
      <c r="J28" s="23"/>
      <c r="K28" s="10" t="s">
        <v>8</v>
      </c>
      <c r="L28" s="46"/>
      <c r="M28" s="46">
        <v>480</v>
      </c>
      <c r="N28" s="46"/>
      <c r="O28" s="46"/>
      <c r="P28" s="46"/>
      <c r="Q28" s="46"/>
      <c r="R28" s="46"/>
      <c r="S28" s="47"/>
    </row>
    <row r="29" spans="1:19" ht="15.75" x14ac:dyDescent="0.25">
      <c r="A29" s="215"/>
      <c r="B29" s="10"/>
      <c r="C29" s="39"/>
      <c r="D29" s="39"/>
      <c r="E29" s="39"/>
      <c r="F29" s="39"/>
      <c r="G29" s="39"/>
      <c r="H29" s="39"/>
      <c r="I29" s="13"/>
      <c r="K29" s="10" t="s">
        <v>9</v>
      </c>
      <c r="L29" s="46">
        <v>2510</v>
      </c>
      <c r="M29" s="46">
        <v>369.8</v>
      </c>
      <c r="N29" s="46">
        <v>160</v>
      </c>
      <c r="O29" s="46">
        <v>280</v>
      </c>
      <c r="P29" s="46">
        <v>178</v>
      </c>
      <c r="Q29" s="46"/>
      <c r="R29" s="46"/>
      <c r="S29" s="47"/>
    </row>
    <row r="30" spans="1:19" ht="15.75" x14ac:dyDescent="0.25">
      <c r="A30" s="215"/>
      <c r="B30" s="10"/>
      <c r="C30" s="11"/>
      <c r="D30" s="39"/>
      <c r="E30" s="39"/>
      <c r="F30" s="11"/>
      <c r="G30" s="39"/>
      <c r="H30" s="11"/>
      <c r="I30" s="13"/>
      <c r="K30" s="10" t="s">
        <v>10</v>
      </c>
      <c r="L30" s="46">
        <v>-494.75</v>
      </c>
      <c r="M30" s="46">
        <v>-418</v>
      </c>
      <c r="N30" s="46"/>
      <c r="O30" s="46"/>
      <c r="P30" s="46"/>
      <c r="Q30" s="46"/>
      <c r="R30" s="46"/>
      <c r="S30" s="47"/>
    </row>
    <row r="31" spans="1:19" ht="16.5" thickBot="1" x14ac:dyDescent="0.3">
      <c r="A31" s="215"/>
      <c r="B31" s="10"/>
      <c r="C31" s="11"/>
      <c r="D31" s="39"/>
      <c r="E31" s="39"/>
      <c r="F31" s="11"/>
      <c r="G31" s="11"/>
      <c r="H31" s="11"/>
      <c r="I31" s="51"/>
      <c r="K31" s="17" t="s">
        <v>0</v>
      </c>
      <c r="L31" s="110">
        <f>L26+L27+L30+L28+L29</f>
        <v>3175.25</v>
      </c>
      <c r="M31" s="110">
        <f t="shared" ref="M31:Q31" si="2">M26+M27+M30+M28+M29</f>
        <v>3176.8</v>
      </c>
      <c r="N31" s="110">
        <f t="shared" si="2"/>
        <v>1045</v>
      </c>
      <c r="O31" s="110">
        <f t="shared" si="2"/>
        <v>1845</v>
      </c>
      <c r="P31" s="110">
        <f t="shared" si="2"/>
        <v>1123</v>
      </c>
      <c r="Q31" s="110">
        <f t="shared" si="2"/>
        <v>975</v>
      </c>
      <c r="R31" s="110"/>
      <c r="S31" s="111"/>
    </row>
    <row r="32" spans="1:19" ht="15.75" thickBot="1" x14ac:dyDescent="0.3">
      <c r="A32" s="215"/>
      <c r="B32" s="17"/>
      <c r="C32" s="18"/>
      <c r="D32" s="55"/>
      <c r="E32" s="55"/>
      <c r="F32" s="18"/>
      <c r="G32" s="18"/>
      <c r="H32" s="56"/>
      <c r="I32" s="57"/>
      <c r="K32" s="23"/>
      <c r="L32" t="s">
        <v>59</v>
      </c>
      <c r="M32" t="s">
        <v>56</v>
      </c>
      <c r="N32" t="s">
        <v>62</v>
      </c>
      <c r="O32" t="s">
        <v>58</v>
      </c>
      <c r="P32" t="s">
        <v>43</v>
      </c>
    </row>
    <row r="33" spans="1:15" x14ac:dyDescent="0.25">
      <c r="A33" s="58"/>
      <c r="B33" s="25"/>
      <c r="C33" s="25"/>
      <c r="D33" s="59"/>
      <c r="E33" s="59"/>
      <c r="F33" s="25"/>
      <c r="G33" s="25"/>
      <c r="K33" s="28"/>
      <c r="L33" s="28" t="s">
        <v>61</v>
      </c>
      <c r="M33" s="28"/>
      <c r="N33" s="28"/>
      <c r="O33" s="28"/>
    </row>
    <row r="34" spans="1:15" ht="15.75" thickBot="1" x14ac:dyDescent="0.3">
      <c r="A34" s="58"/>
      <c r="B34" s="25"/>
      <c r="C34" s="25"/>
      <c r="D34" s="59"/>
      <c r="E34" s="59"/>
      <c r="F34" s="25"/>
      <c r="G34" s="25"/>
      <c r="K34" s="28"/>
      <c r="L34" s="28"/>
      <c r="M34" s="28"/>
      <c r="N34" s="28"/>
      <c r="O34" s="28"/>
    </row>
    <row r="35" spans="1:15" ht="24" thickBot="1" x14ac:dyDescent="0.3">
      <c r="A35" s="23"/>
      <c r="B35" s="198" t="s">
        <v>11</v>
      </c>
      <c r="C35" s="199"/>
      <c r="D35" s="199"/>
      <c r="E35" s="199"/>
      <c r="F35" s="199"/>
      <c r="G35" s="199"/>
      <c r="H35" s="199"/>
      <c r="I35" s="199"/>
      <c r="J35" s="199"/>
      <c r="K35" s="200"/>
    </row>
    <row r="36" spans="1:15" ht="19.5" thickBot="1" x14ac:dyDescent="0.3">
      <c r="A36" s="23"/>
      <c r="B36" s="206" t="s">
        <v>3</v>
      </c>
      <c r="C36" s="207"/>
      <c r="D36" s="206" t="s">
        <v>1</v>
      </c>
      <c r="E36" s="207"/>
      <c r="F36" s="206" t="s">
        <v>2</v>
      </c>
      <c r="G36" s="207"/>
      <c r="H36" s="206" t="s">
        <v>13</v>
      </c>
      <c r="I36" s="207"/>
      <c r="J36" s="206" t="s">
        <v>14</v>
      </c>
      <c r="K36" s="207"/>
      <c r="L36" s="206" t="s">
        <v>49</v>
      </c>
      <c r="M36" s="207"/>
    </row>
    <row r="37" spans="1:15" ht="30.75" thickBot="1" x14ac:dyDescent="0.3">
      <c r="A37" s="60" t="s">
        <v>52</v>
      </c>
      <c r="B37" s="208">
        <v>2575</v>
      </c>
      <c r="C37" s="214"/>
      <c r="D37" s="208">
        <v>2220</v>
      </c>
      <c r="E37" s="209"/>
      <c r="F37" s="208">
        <v>4305</v>
      </c>
      <c r="G37" s="209"/>
      <c r="H37" s="208">
        <v>2300</v>
      </c>
      <c r="I37" s="209"/>
      <c r="J37" s="208">
        <v>7965</v>
      </c>
      <c r="K37" s="209"/>
      <c r="L37" s="208">
        <v>5905</v>
      </c>
      <c r="M37" s="209"/>
    </row>
    <row r="38" spans="1:15" x14ac:dyDescent="0.25">
      <c r="A38" s="190" t="s">
        <v>12</v>
      </c>
      <c r="B38" s="202"/>
      <c r="C38" s="203"/>
      <c r="D38" s="202"/>
      <c r="E38" s="203"/>
      <c r="F38" s="202"/>
      <c r="G38" s="203"/>
      <c r="H38" s="202"/>
      <c r="I38" s="203"/>
      <c r="J38" s="210"/>
      <c r="K38" s="211"/>
      <c r="L38" s="210"/>
      <c r="M38" s="211"/>
    </row>
    <row r="39" spans="1:15" x14ac:dyDescent="0.25">
      <c r="A39" s="201"/>
      <c r="B39" s="202"/>
      <c r="C39" s="203"/>
      <c r="D39" s="202"/>
      <c r="E39" s="203"/>
      <c r="F39" s="202"/>
      <c r="G39" s="203"/>
      <c r="H39" s="202"/>
      <c r="I39" s="203"/>
      <c r="J39" s="202"/>
      <c r="K39" s="212"/>
      <c r="L39" s="202"/>
      <c r="M39" s="212"/>
    </row>
    <row r="40" spans="1:15" ht="15.75" thickBot="1" x14ac:dyDescent="0.3">
      <c r="A40" s="191"/>
      <c r="B40" s="204"/>
      <c r="C40" s="205"/>
      <c r="D40" s="204"/>
      <c r="E40" s="205"/>
      <c r="F40" s="204"/>
      <c r="G40" s="205"/>
      <c r="H40" s="204"/>
      <c r="I40" s="205"/>
      <c r="J40" s="204"/>
      <c r="K40" s="213"/>
      <c r="L40" s="204"/>
      <c r="M40" s="213"/>
    </row>
  </sheetData>
  <mergeCells count="26">
    <mergeCell ref="A38:A40"/>
    <mergeCell ref="B38:C40"/>
    <mergeCell ref="D38:E40"/>
    <mergeCell ref="F38:G40"/>
    <mergeCell ref="H38:I40"/>
    <mergeCell ref="A10:A11"/>
    <mergeCell ref="A22:A23"/>
    <mergeCell ref="K24:S24"/>
    <mergeCell ref="A25:A32"/>
    <mergeCell ref="B35:K35"/>
    <mergeCell ref="S15:U15"/>
    <mergeCell ref="M15:N15"/>
    <mergeCell ref="L36:M36"/>
    <mergeCell ref="L37:M37"/>
    <mergeCell ref="L38:M40"/>
    <mergeCell ref="B36:C36"/>
    <mergeCell ref="D36:E36"/>
    <mergeCell ref="F36:G36"/>
    <mergeCell ref="H36:I36"/>
    <mergeCell ref="J36:K36"/>
    <mergeCell ref="J38:K40"/>
    <mergeCell ref="B37:C37"/>
    <mergeCell ref="D37:E37"/>
    <mergeCell ref="F37:G37"/>
    <mergeCell ref="H37:I37"/>
    <mergeCell ref="J37:K3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2310E4-E69F-4007-A112-A845B955AABE}">
  <dimension ref="A1:S40"/>
  <sheetViews>
    <sheetView workbookViewId="0">
      <selection activeCell="E2" sqref="E2:I2"/>
    </sheetView>
  </sheetViews>
  <sheetFormatPr defaultRowHeight="15" x14ac:dyDescent="0.25"/>
  <cols>
    <col min="1" max="1" width="11.140625" customWidth="1"/>
    <col min="2" max="14" width="10.140625" bestFit="1" customWidth="1"/>
    <col min="15" max="15" width="10.7109375" bestFit="1" customWidth="1"/>
    <col min="16" max="17" width="10.140625" bestFit="1" customWidth="1"/>
    <col min="18" max="18" width="8.5703125" bestFit="1" customWidth="1"/>
  </cols>
  <sheetData>
    <row r="1" spans="1:19" ht="15.75" thickBot="1" x14ac:dyDescent="0.3">
      <c r="A1" s="1"/>
      <c r="B1" s="2">
        <v>45352</v>
      </c>
      <c r="C1" s="61">
        <v>45353</v>
      </c>
      <c r="D1" s="61">
        <v>45354</v>
      </c>
      <c r="E1" s="3">
        <v>45355</v>
      </c>
      <c r="F1" s="3">
        <v>45356</v>
      </c>
      <c r="G1" s="2">
        <v>45357</v>
      </c>
      <c r="H1" s="3">
        <v>45358</v>
      </c>
      <c r="I1" s="3">
        <v>45359</v>
      </c>
      <c r="J1" s="61">
        <v>45360</v>
      </c>
      <c r="K1" s="61">
        <v>45361</v>
      </c>
      <c r="L1" s="2">
        <v>45362</v>
      </c>
      <c r="M1" s="3">
        <v>45363</v>
      </c>
      <c r="N1" s="3">
        <v>45364</v>
      </c>
      <c r="O1" s="3">
        <v>45365</v>
      </c>
      <c r="P1" s="3">
        <v>45366</v>
      </c>
      <c r="Q1" s="5" t="s">
        <v>0</v>
      </c>
    </row>
    <row r="2" spans="1:19" x14ac:dyDescent="0.25">
      <c r="A2" s="6" t="s">
        <v>3</v>
      </c>
      <c r="B2" s="63">
        <v>1</v>
      </c>
      <c r="C2" s="68" t="s">
        <v>16</v>
      </c>
      <c r="D2" s="64">
        <v>2</v>
      </c>
      <c r="E2" s="220" t="s">
        <v>63</v>
      </c>
      <c r="F2" s="221"/>
      <c r="G2" s="221"/>
      <c r="H2" s="221"/>
      <c r="I2" s="222"/>
      <c r="J2" s="64"/>
      <c r="K2" s="64"/>
      <c r="L2" s="64">
        <v>2</v>
      </c>
      <c r="M2" s="64">
        <v>2</v>
      </c>
      <c r="N2" s="64">
        <v>2</v>
      </c>
      <c r="O2" s="65">
        <v>1</v>
      </c>
      <c r="P2" s="7">
        <v>2</v>
      </c>
      <c r="Q2" s="8">
        <f>SUM(B2:P2)</f>
        <v>12</v>
      </c>
    </row>
    <row r="3" spans="1:19" x14ac:dyDescent="0.25">
      <c r="A3" s="9" t="s">
        <v>1</v>
      </c>
      <c r="B3" s="10">
        <v>2</v>
      </c>
      <c r="C3" s="11">
        <v>3</v>
      </c>
      <c r="D3" s="69" t="s">
        <v>16</v>
      </c>
      <c r="E3" s="11">
        <v>1</v>
      </c>
      <c r="F3" s="11">
        <v>2</v>
      </c>
      <c r="G3" s="11">
        <v>2</v>
      </c>
      <c r="H3" s="11">
        <v>2</v>
      </c>
      <c r="I3" s="11">
        <v>4</v>
      </c>
      <c r="J3" s="72">
        <v>3</v>
      </c>
      <c r="K3" s="72">
        <v>2</v>
      </c>
      <c r="L3" s="69" t="s">
        <v>16</v>
      </c>
      <c r="M3" s="11">
        <v>1</v>
      </c>
      <c r="N3" s="11">
        <v>2</v>
      </c>
      <c r="O3" s="12">
        <v>2</v>
      </c>
      <c r="P3" s="13">
        <v>2</v>
      </c>
      <c r="Q3" s="14">
        <f t="shared" ref="Q3:Q9" si="0">SUM(B3:P3)</f>
        <v>28</v>
      </c>
    </row>
    <row r="4" spans="1:19" x14ac:dyDescent="0.25">
      <c r="A4" s="9" t="s">
        <v>2</v>
      </c>
      <c r="B4" s="10">
        <v>1</v>
      </c>
      <c r="C4" s="11">
        <v>4</v>
      </c>
      <c r="D4" s="69" t="s">
        <v>16</v>
      </c>
      <c r="E4" s="11">
        <v>2</v>
      </c>
      <c r="F4" s="11">
        <v>3</v>
      </c>
      <c r="G4" s="11">
        <v>2</v>
      </c>
      <c r="H4" s="11">
        <v>2</v>
      </c>
      <c r="I4" s="11">
        <v>3</v>
      </c>
      <c r="J4" s="72">
        <v>4</v>
      </c>
      <c r="K4" s="72">
        <v>2</v>
      </c>
      <c r="L4" s="69" t="s">
        <v>16</v>
      </c>
      <c r="M4" s="11">
        <v>2</v>
      </c>
      <c r="N4" s="11">
        <v>2</v>
      </c>
      <c r="O4" s="11">
        <v>2</v>
      </c>
      <c r="P4" s="15">
        <v>3</v>
      </c>
      <c r="Q4" s="14">
        <f t="shared" si="0"/>
        <v>32</v>
      </c>
      <c r="R4" s="75">
        <v>1</v>
      </c>
    </row>
    <row r="5" spans="1:19" x14ac:dyDescent="0.25">
      <c r="A5" s="9" t="s">
        <v>13</v>
      </c>
      <c r="B5" s="10">
        <v>3</v>
      </c>
      <c r="C5" s="72">
        <v>4</v>
      </c>
      <c r="D5" s="72">
        <v>2</v>
      </c>
      <c r="E5" s="11">
        <v>2</v>
      </c>
      <c r="F5" s="69" t="s">
        <v>16</v>
      </c>
      <c r="G5" s="11">
        <v>2</v>
      </c>
      <c r="H5" s="11">
        <v>2</v>
      </c>
      <c r="I5" s="11">
        <v>3</v>
      </c>
      <c r="J5" s="72">
        <v>2</v>
      </c>
      <c r="K5" s="72">
        <v>4</v>
      </c>
      <c r="L5" s="11">
        <v>3</v>
      </c>
      <c r="M5" s="11">
        <v>1</v>
      </c>
      <c r="N5" s="11">
        <v>1</v>
      </c>
      <c r="O5" s="12">
        <v>2</v>
      </c>
      <c r="P5" s="112" t="s">
        <v>16</v>
      </c>
      <c r="Q5" s="14">
        <f t="shared" si="0"/>
        <v>31</v>
      </c>
      <c r="R5" s="75">
        <v>2</v>
      </c>
    </row>
    <row r="6" spans="1:19" x14ac:dyDescent="0.25">
      <c r="A6" s="9" t="s">
        <v>14</v>
      </c>
      <c r="B6" s="10">
        <v>2</v>
      </c>
      <c r="C6" s="11">
        <v>4</v>
      </c>
      <c r="D6" s="69" t="s">
        <v>16</v>
      </c>
      <c r="E6" s="11">
        <v>2</v>
      </c>
      <c r="F6" s="11">
        <v>4</v>
      </c>
      <c r="G6" s="11">
        <v>2</v>
      </c>
      <c r="H6" s="11">
        <v>2</v>
      </c>
      <c r="I6" s="11">
        <v>4</v>
      </c>
      <c r="J6" s="72">
        <v>3</v>
      </c>
      <c r="K6" s="72">
        <v>2</v>
      </c>
      <c r="L6" s="69" t="s">
        <v>16</v>
      </c>
      <c r="M6" s="11">
        <v>2</v>
      </c>
      <c r="N6" s="11">
        <v>2</v>
      </c>
      <c r="O6" s="12">
        <v>2</v>
      </c>
      <c r="P6" s="13">
        <v>3</v>
      </c>
      <c r="Q6" s="14">
        <f t="shared" si="0"/>
        <v>34</v>
      </c>
      <c r="R6" s="75"/>
    </row>
    <row r="7" spans="1:19" x14ac:dyDescent="0.25">
      <c r="A7" s="9" t="s">
        <v>49</v>
      </c>
      <c r="B7" s="10">
        <v>2</v>
      </c>
      <c r="C7" s="69" t="s">
        <v>16</v>
      </c>
      <c r="D7" s="11">
        <v>3</v>
      </c>
      <c r="E7" s="11">
        <v>1</v>
      </c>
      <c r="F7" s="11">
        <v>2</v>
      </c>
      <c r="G7" s="11">
        <v>1</v>
      </c>
      <c r="H7" s="11">
        <v>2</v>
      </c>
      <c r="I7" s="11">
        <v>4</v>
      </c>
      <c r="J7" s="72">
        <v>3</v>
      </c>
      <c r="K7" s="72">
        <v>4</v>
      </c>
      <c r="L7" s="11">
        <v>2</v>
      </c>
      <c r="M7" s="11">
        <v>1</v>
      </c>
      <c r="N7" s="11">
        <v>2</v>
      </c>
      <c r="O7" s="12">
        <v>2</v>
      </c>
      <c r="P7" s="13">
        <v>2</v>
      </c>
      <c r="Q7" s="14">
        <f t="shared" si="0"/>
        <v>31</v>
      </c>
      <c r="R7" s="126">
        <v>1</v>
      </c>
    </row>
    <row r="8" spans="1:19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9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9" x14ac:dyDescent="0.25">
      <c r="A10" s="190" t="s">
        <v>4</v>
      </c>
      <c r="C10" s="22"/>
      <c r="D10" s="23"/>
      <c r="E10" s="66"/>
      <c r="F10" s="66"/>
      <c r="G10" s="66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91"/>
      <c r="C11" s="24"/>
      <c r="D11" s="22"/>
      <c r="E11" s="22"/>
      <c r="N11" s="67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62">
        <v>45367</v>
      </c>
      <c r="C13" s="61">
        <v>45368</v>
      </c>
      <c r="D13" s="3">
        <v>45369</v>
      </c>
      <c r="E13" s="3">
        <v>45370</v>
      </c>
      <c r="F13" s="3">
        <v>45371</v>
      </c>
      <c r="G13" s="2">
        <v>45372</v>
      </c>
      <c r="H13" s="3">
        <v>45373</v>
      </c>
      <c r="I13" s="61">
        <v>45374</v>
      </c>
      <c r="J13" s="61">
        <v>45375</v>
      </c>
      <c r="K13" s="3">
        <v>45376</v>
      </c>
      <c r="L13" s="2">
        <v>45377</v>
      </c>
      <c r="M13" s="3">
        <v>45378</v>
      </c>
      <c r="N13" s="3">
        <v>45379</v>
      </c>
      <c r="O13" s="3">
        <v>45380</v>
      </c>
      <c r="P13" s="61">
        <v>45381</v>
      </c>
      <c r="Q13" s="62">
        <v>45382</v>
      </c>
      <c r="R13" s="5" t="s">
        <v>0</v>
      </c>
      <c r="S13" s="73"/>
    </row>
    <row r="14" spans="1:19" x14ac:dyDescent="0.25">
      <c r="A14" s="6" t="s">
        <v>3</v>
      </c>
      <c r="B14" s="125" t="s">
        <v>16</v>
      </c>
      <c r="C14" s="64">
        <v>2</v>
      </c>
      <c r="D14" s="64">
        <v>1</v>
      </c>
      <c r="E14" s="64">
        <v>2</v>
      </c>
      <c r="F14" s="64"/>
      <c r="G14" s="64">
        <v>1</v>
      </c>
      <c r="H14" s="64">
        <v>1</v>
      </c>
      <c r="I14" s="64">
        <v>2</v>
      </c>
      <c r="J14" s="68" t="s">
        <v>16</v>
      </c>
      <c r="K14" s="106">
        <v>4</v>
      </c>
      <c r="L14" s="64">
        <v>1</v>
      </c>
      <c r="M14" s="64">
        <v>1</v>
      </c>
      <c r="N14" s="64">
        <v>1</v>
      </c>
      <c r="O14" s="64"/>
      <c r="P14" s="64"/>
      <c r="Q14" s="7"/>
      <c r="R14" s="27">
        <f t="shared" ref="R14:R21" si="1">SUM(B14:Q14)+(Q2)</f>
        <v>28</v>
      </c>
      <c r="S14" s="73"/>
    </row>
    <row r="15" spans="1:19" x14ac:dyDescent="0.25">
      <c r="A15" s="9" t="s">
        <v>1</v>
      </c>
      <c r="B15" s="78">
        <v>3</v>
      </c>
      <c r="C15" s="72">
        <v>2</v>
      </c>
      <c r="D15" s="69" t="s">
        <v>16</v>
      </c>
      <c r="E15" s="11">
        <v>3</v>
      </c>
      <c r="F15" s="11">
        <v>2</v>
      </c>
      <c r="G15" s="11">
        <v>2</v>
      </c>
      <c r="H15" s="11">
        <v>2</v>
      </c>
      <c r="I15" s="72">
        <v>2</v>
      </c>
      <c r="J15" s="72">
        <v>4</v>
      </c>
      <c r="K15" s="11">
        <v>3</v>
      </c>
      <c r="L15" s="11">
        <v>3</v>
      </c>
      <c r="M15" s="11">
        <v>2</v>
      </c>
      <c r="N15" s="11">
        <v>2</v>
      </c>
      <c r="O15" s="11">
        <v>1</v>
      </c>
      <c r="P15" s="95" t="s">
        <v>16</v>
      </c>
      <c r="Q15" s="13">
        <v>2</v>
      </c>
      <c r="R15" s="15">
        <f t="shared" si="1"/>
        <v>61</v>
      </c>
      <c r="S15" s="73">
        <v>1</v>
      </c>
    </row>
    <row r="16" spans="1:19" x14ac:dyDescent="0.25">
      <c r="A16" s="9" t="s">
        <v>2</v>
      </c>
      <c r="B16" s="107">
        <v>4</v>
      </c>
      <c r="C16" s="69" t="s">
        <v>16</v>
      </c>
      <c r="D16" s="11">
        <v>2</v>
      </c>
      <c r="E16" s="11">
        <v>2</v>
      </c>
      <c r="F16" s="11">
        <v>1</v>
      </c>
      <c r="G16" s="11">
        <v>3</v>
      </c>
      <c r="H16" s="11">
        <v>4</v>
      </c>
      <c r="I16" s="69" t="s">
        <v>16</v>
      </c>
      <c r="J16" s="11">
        <v>4</v>
      </c>
      <c r="K16" s="11">
        <v>4</v>
      </c>
      <c r="L16" s="11">
        <v>2</v>
      </c>
      <c r="M16" s="11">
        <v>2</v>
      </c>
      <c r="N16" s="11">
        <v>2</v>
      </c>
      <c r="O16" s="11">
        <v>1</v>
      </c>
      <c r="P16" s="12">
        <v>2</v>
      </c>
      <c r="Q16" s="112" t="s">
        <v>16</v>
      </c>
      <c r="R16" s="15">
        <f t="shared" si="1"/>
        <v>65</v>
      </c>
      <c r="S16" s="73"/>
    </row>
    <row r="17" spans="1:19" x14ac:dyDescent="0.25">
      <c r="A17" s="9" t="s">
        <v>13</v>
      </c>
      <c r="B17" s="78">
        <v>2</v>
      </c>
      <c r="C17" s="72">
        <v>4</v>
      </c>
      <c r="D17" s="11">
        <v>2</v>
      </c>
      <c r="E17" s="11">
        <v>1</v>
      </c>
      <c r="F17" s="69" t="s">
        <v>16</v>
      </c>
      <c r="G17" s="69" t="s">
        <v>16</v>
      </c>
      <c r="H17" s="11">
        <v>1</v>
      </c>
      <c r="I17" s="72">
        <v>3</v>
      </c>
      <c r="J17" s="72">
        <v>2</v>
      </c>
      <c r="K17" s="69" t="s">
        <v>16</v>
      </c>
      <c r="L17" s="11">
        <v>1</v>
      </c>
      <c r="M17" s="11">
        <v>2</v>
      </c>
      <c r="N17" s="69" t="s">
        <v>16</v>
      </c>
      <c r="O17" s="11">
        <v>2</v>
      </c>
      <c r="P17" s="12">
        <v>3</v>
      </c>
      <c r="Q17" s="112" t="s">
        <v>16</v>
      </c>
      <c r="R17" s="15">
        <f t="shared" si="1"/>
        <v>54</v>
      </c>
      <c r="S17" s="73"/>
    </row>
    <row r="18" spans="1:19" x14ac:dyDescent="0.25">
      <c r="A18" s="9" t="s">
        <v>14</v>
      </c>
      <c r="B18" s="78">
        <v>3</v>
      </c>
      <c r="C18" s="72">
        <v>2</v>
      </c>
      <c r="D18" s="11">
        <v>3</v>
      </c>
      <c r="E18" s="69" t="s">
        <v>16</v>
      </c>
      <c r="F18" s="11">
        <v>2</v>
      </c>
      <c r="G18" s="113" t="s">
        <v>72</v>
      </c>
      <c r="H18" s="11">
        <v>2</v>
      </c>
      <c r="I18" s="69" t="s">
        <v>16</v>
      </c>
      <c r="J18" s="11">
        <v>2</v>
      </c>
      <c r="K18" s="11">
        <v>4</v>
      </c>
      <c r="L18" s="11">
        <v>2</v>
      </c>
      <c r="M18" s="11">
        <v>4</v>
      </c>
      <c r="N18" s="11">
        <v>2</v>
      </c>
      <c r="O18" s="11">
        <v>2</v>
      </c>
      <c r="P18" s="95" t="s">
        <v>16</v>
      </c>
      <c r="Q18" s="13">
        <v>2</v>
      </c>
      <c r="R18" s="15">
        <f t="shared" si="1"/>
        <v>64</v>
      </c>
      <c r="S18" s="73"/>
    </row>
    <row r="19" spans="1:19" x14ac:dyDescent="0.25">
      <c r="A19" s="9" t="s">
        <v>49</v>
      </c>
      <c r="B19" s="70" t="s">
        <v>16</v>
      </c>
      <c r="C19" s="69" t="s">
        <v>16</v>
      </c>
      <c r="D19" s="11">
        <v>3</v>
      </c>
      <c r="E19" s="11">
        <v>4</v>
      </c>
      <c r="F19" s="11">
        <v>1</v>
      </c>
      <c r="G19" s="11">
        <v>4</v>
      </c>
      <c r="H19" s="11">
        <v>2</v>
      </c>
      <c r="I19" s="69" t="s">
        <v>16</v>
      </c>
      <c r="J19" s="11">
        <v>3</v>
      </c>
      <c r="K19" s="11">
        <v>3</v>
      </c>
      <c r="L19" s="11">
        <v>1</v>
      </c>
      <c r="M19" s="11">
        <v>2</v>
      </c>
      <c r="N19" s="11">
        <v>2</v>
      </c>
      <c r="O19" s="11">
        <v>1</v>
      </c>
      <c r="P19" s="12">
        <v>2</v>
      </c>
      <c r="Q19" s="112" t="s">
        <v>16</v>
      </c>
      <c r="R19" s="15">
        <f t="shared" si="1"/>
        <v>59</v>
      </c>
      <c r="S19" s="73"/>
    </row>
    <row r="20" spans="1:19" x14ac:dyDescent="0.25">
      <c r="A20" s="9" t="s">
        <v>66</v>
      </c>
      <c r="B20" s="10"/>
      <c r="C20" s="11">
        <v>3</v>
      </c>
      <c r="D20" s="11">
        <v>2</v>
      </c>
      <c r="E20" s="11">
        <v>2</v>
      </c>
      <c r="F20" s="69" t="s">
        <v>16</v>
      </c>
      <c r="G20" s="11">
        <v>1</v>
      </c>
      <c r="H20" s="11">
        <v>3</v>
      </c>
      <c r="I20" s="11">
        <v>3</v>
      </c>
      <c r="J20" s="69" t="s">
        <v>16</v>
      </c>
      <c r="K20" s="11">
        <v>3</v>
      </c>
      <c r="L20" s="11">
        <v>2</v>
      </c>
      <c r="M20" s="11">
        <v>2</v>
      </c>
      <c r="N20" s="11">
        <v>3</v>
      </c>
      <c r="O20" s="69" t="s">
        <v>16</v>
      </c>
      <c r="P20" s="95" t="s">
        <v>16</v>
      </c>
      <c r="Q20" s="13">
        <v>3</v>
      </c>
      <c r="R20" s="15">
        <f t="shared" si="1"/>
        <v>27</v>
      </c>
      <c r="S20" s="73"/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/>
      <c r="Q21" s="20"/>
      <c r="R21" s="29">
        <f t="shared" si="1"/>
        <v>0</v>
      </c>
      <c r="S21" s="73"/>
    </row>
    <row r="22" spans="1:19" x14ac:dyDescent="0.25">
      <c r="A22" s="190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91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49</v>
      </c>
      <c r="H24" s="32" t="s">
        <v>67</v>
      </c>
      <c r="I24" s="33"/>
      <c r="K24" s="192" t="s">
        <v>5</v>
      </c>
      <c r="L24" s="193"/>
      <c r="M24" s="193"/>
      <c r="N24" s="193"/>
      <c r="O24" s="193"/>
      <c r="P24" s="193"/>
      <c r="Q24" s="193"/>
      <c r="R24" s="193"/>
      <c r="S24" s="194"/>
    </row>
    <row r="25" spans="1:19" ht="19.5" thickBot="1" x14ac:dyDescent="0.3">
      <c r="A25" s="195" t="s">
        <v>6</v>
      </c>
      <c r="B25" s="34"/>
      <c r="C25" s="39">
        <v>45361</v>
      </c>
      <c r="D25" s="35">
        <v>45361</v>
      </c>
      <c r="E25" s="35">
        <v>45354</v>
      </c>
      <c r="F25" s="35">
        <v>45361</v>
      </c>
      <c r="G25" s="35">
        <v>45361</v>
      </c>
      <c r="H25" s="35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49</v>
      </c>
      <c r="R25" s="32" t="s">
        <v>67</v>
      </c>
      <c r="S25" s="33"/>
    </row>
    <row r="26" spans="1:19" ht="15.75" x14ac:dyDescent="0.25">
      <c r="A26" s="196"/>
      <c r="B26" s="38"/>
      <c r="C26" s="39">
        <v>45368</v>
      </c>
      <c r="D26" s="39"/>
      <c r="E26" s="35">
        <v>45361</v>
      </c>
      <c r="F26" s="39">
        <v>45368</v>
      </c>
      <c r="G26" s="39"/>
      <c r="H26" s="39"/>
      <c r="I26" s="40"/>
      <c r="J26" s="23"/>
      <c r="K26" s="41">
        <v>15</v>
      </c>
      <c r="L26" s="46">
        <f>K26*R14</f>
        <v>420</v>
      </c>
      <c r="M26" s="46">
        <f>K26*R15</f>
        <v>915</v>
      </c>
      <c r="N26" s="46">
        <f>K26*R16</f>
        <v>975</v>
      </c>
      <c r="O26" s="46">
        <f>K26*R17</f>
        <v>810</v>
      </c>
      <c r="P26" s="46">
        <f>K26*R18</f>
        <v>960</v>
      </c>
      <c r="Q26" s="46">
        <f>K26*R19</f>
        <v>885</v>
      </c>
      <c r="R26" s="43">
        <f>K26*R20</f>
        <v>405</v>
      </c>
      <c r="S26" s="44"/>
    </row>
    <row r="27" spans="1:19" ht="15.75" x14ac:dyDescent="0.25">
      <c r="A27" s="196"/>
      <c r="B27" s="38"/>
      <c r="C27" s="39">
        <v>45375</v>
      </c>
      <c r="D27" s="39"/>
      <c r="E27" s="39">
        <v>45368</v>
      </c>
      <c r="F27" s="39"/>
      <c r="G27" s="39"/>
      <c r="H27" s="39"/>
      <c r="I27" s="13"/>
      <c r="J27" s="23"/>
      <c r="K27" s="14" t="s">
        <v>7</v>
      </c>
      <c r="L27" s="45"/>
      <c r="M27" s="45">
        <v>3000</v>
      </c>
      <c r="N27" s="46">
        <v>1000</v>
      </c>
      <c r="O27" s="46">
        <v>4000</v>
      </c>
      <c r="P27" s="46">
        <v>2000</v>
      </c>
      <c r="Q27" s="46">
        <v>1000</v>
      </c>
      <c r="R27" s="46"/>
      <c r="S27" s="47"/>
    </row>
    <row r="28" spans="1:19" ht="15.75" x14ac:dyDescent="0.25">
      <c r="A28" s="196"/>
      <c r="B28" s="10"/>
      <c r="C28" s="39"/>
      <c r="D28" s="39"/>
      <c r="E28" s="39">
        <v>45375</v>
      </c>
      <c r="F28" s="39"/>
      <c r="G28" s="39"/>
      <c r="H28" s="39"/>
      <c r="I28" s="13"/>
      <c r="J28" s="23"/>
      <c r="K28" s="14" t="s">
        <v>8</v>
      </c>
      <c r="L28" s="45">
        <v>800</v>
      </c>
      <c r="M28" s="46"/>
      <c r="N28" s="46"/>
      <c r="O28" s="46"/>
      <c r="P28" s="46">
        <v>160</v>
      </c>
      <c r="Q28" s="46"/>
      <c r="R28" s="46"/>
      <c r="S28" s="47"/>
    </row>
    <row r="29" spans="1:19" ht="15.75" x14ac:dyDescent="0.25">
      <c r="A29" s="196"/>
      <c r="B29" s="10"/>
      <c r="C29" s="39"/>
      <c r="D29" s="39"/>
      <c r="E29" s="39"/>
      <c r="F29" s="39"/>
      <c r="G29" s="39"/>
      <c r="H29" s="39"/>
      <c r="I29" s="13"/>
      <c r="K29" s="14" t="s">
        <v>9</v>
      </c>
      <c r="L29" s="45">
        <v>179</v>
      </c>
      <c r="M29" s="46">
        <v>500</v>
      </c>
      <c r="N29" s="46">
        <v>931</v>
      </c>
      <c r="O29" s="46"/>
      <c r="P29" s="46">
        <v>136</v>
      </c>
      <c r="Q29" s="46">
        <v>60</v>
      </c>
      <c r="R29" s="46"/>
      <c r="S29" s="47"/>
    </row>
    <row r="30" spans="1:19" ht="16.5" thickBot="1" x14ac:dyDescent="0.3">
      <c r="A30" s="196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48">
        <v>-494.75</v>
      </c>
      <c r="M30" s="49">
        <v>-418</v>
      </c>
      <c r="N30" s="49"/>
      <c r="O30" s="49"/>
      <c r="P30" s="49"/>
      <c r="Q30" s="49"/>
      <c r="R30" s="49"/>
      <c r="S30" s="50"/>
    </row>
    <row r="31" spans="1:19" ht="16.5" thickBot="1" x14ac:dyDescent="0.3">
      <c r="A31" s="196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904.25</v>
      </c>
      <c r="M31" s="53">
        <f t="shared" ref="M31:S31" si="2">M26+M27+M30+M28+M29</f>
        <v>3997</v>
      </c>
      <c r="N31" s="53">
        <f t="shared" si="2"/>
        <v>2906</v>
      </c>
      <c r="O31" s="53">
        <f t="shared" si="2"/>
        <v>4810</v>
      </c>
      <c r="P31" s="53">
        <f t="shared" si="2"/>
        <v>3256</v>
      </c>
      <c r="Q31" s="53">
        <f t="shared" si="2"/>
        <v>1945</v>
      </c>
      <c r="R31" s="53">
        <f t="shared" si="2"/>
        <v>405</v>
      </c>
      <c r="S31" s="54">
        <f t="shared" si="2"/>
        <v>0</v>
      </c>
    </row>
    <row r="32" spans="1:19" ht="45.75" thickBot="1" x14ac:dyDescent="0.3">
      <c r="A32" s="197"/>
      <c r="B32" s="17"/>
      <c r="C32" s="18"/>
      <c r="D32" s="55"/>
      <c r="E32" s="55"/>
      <c r="F32" s="18"/>
      <c r="G32" s="18"/>
      <c r="H32" s="56"/>
      <c r="I32" s="57"/>
      <c r="L32" s="25" t="s">
        <v>68</v>
      </c>
      <c r="M32" s="128" t="s">
        <v>69</v>
      </c>
      <c r="N32" s="128" t="s">
        <v>70</v>
      </c>
      <c r="O32" s="128"/>
      <c r="P32" s="128" t="s">
        <v>71</v>
      </c>
      <c r="Q32" s="128" t="s">
        <v>31</v>
      </c>
    </row>
    <row r="33" spans="1:17" x14ac:dyDescent="0.25">
      <c r="A33" s="58"/>
      <c r="B33" s="25"/>
      <c r="C33" s="25"/>
      <c r="D33" s="59"/>
      <c r="E33" s="59"/>
      <c r="F33" s="25"/>
      <c r="G33" s="25"/>
      <c r="J33" t="s">
        <v>65</v>
      </c>
      <c r="K33" s="28"/>
      <c r="L33" s="122">
        <v>550</v>
      </c>
      <c r="M33" s="123">
        <v>1925</v>
      </c>
      <c r="N33" s="122"/>
      <c r="O33" s="122">
        <v>1100</v>
      </c>
      <c r="P33" s="124">
        <v>550</v>
      </c>
      <c r="Q33" s="124">
        <v>275</v>
      </c>
    </row>
    <row r="34" spans="1:17" ht="15.75" thickBot="1" x14ac:dyDescent="0.3">
      <c r="A34" s="58"/>
      <c r="B34" s="25"/>
      <c r="C34" s="25"/>
      <c r="D34" s="59"/>
      <c r="E34" s="59"/>
      <c r="F34" s="25"/>
      <c r="G34" s="25"/>
      <c r="K34" s="28"/>
      <c r="L34" s="122"/>
      <c r="M34" s="123"/>
      <c r="N34" s="122"/>
      <c r="O34" s="122"/>
      <c r="P34" s="124"/>
      <c r="Q34" s="124"/>
    </row>
    <row r="35" spans="1:17" ht="24" thickBot="1" x14ac:dyDescent="0.3">
      <c r="A35" s="23"/>
      <c r="B35" s="225" t="s">
        <v>11</v>
      </c>
      <c r="C35" s="226"/>
      <c r="D35" s="226"/>
      <c r="E35" s="226"/>
      <c r="F35" s="226"/>
      <c r="G35" s="226"/>
      <c r="H35" s="226"/>
      <c r="I35" s="226"/>
      <c r="J35" s="226"/>
      <c r="K35" s="226"/>
      <c r="L35" s="226"/>
      <c r="M35" s="226"/>
      <c r="N35" s="226"/>
      <c r="O35" s="227"/>
    </row>
    <row r="36" spans="1:17" ht="19.5" thickBot="1" x14ac:dyDescent="0.3">
      <c r="A36" s="23"/>
      <c r="B36" s="223" t="s">
        <v>3</v>
      </c>
      <c r="C36" s="224"/>
      <c r="D36" s="223" t="s">
        <v>1</v>
      </c>
      <c r="E36" s="224"/>
      <c r="F36" s="223" t="s">
        <v>2</v>
      </c>
      <c r="G36" s="224"/>
      <c r="H36" s="223" t="s">
        <v>13</v>
      </c>
      <c r="I36" s="224"/>
      <c r="J36" s="223" t="s">
        <v>14</v>
      </c>
      <c r="K36" s="224"/>
      <c r="L36" s="223" t="s">
        <v>49</v>
      </c>
      <c r="M36" s="224"/>
      <c r="N36" s="223" t="s">
        <v>67</v>
      </c>
      <c r="O36" s="224"/>
    </row>
    <row r="37" spans="1:17" ht="30.75" thickBot="1" x14ac:dyDescent="0.3">
      <c r="A37" s="60" t="s">
        <v>53</v>
      </c>
      <c r="B37" s="208">
        <v>2870</v>
      </c>
      <c r="C37" s="214"/>
      <c r="D37" s="208">
        <v>5725</v>
      </c>
      <c r="E37" s="209"/>
      <c r="F37" s="208">
        <v>6065</v>
      </c>
      <c r="G37" s="209"/>
      <c r="H37" s="208">
        <v>5410</v>
      </c>
      <c r="I37" s="209"/>
      <c r="J37" s="208">
        <v>5910</v>
      </c>
      <c r="K37" s="209"/>
      <c r="L37" s="208">
        <v>5165</v>
      </c>
      <c r="M37" s="209"/>
      <c r="N37" s="208">
        <v>1420</v>
      </c>
      <c r="O37" s="209"/>
    </row>
    <row r="38" spans="1:17" x14ac:dyDescent="0.25">
      <c r="A38" s="190" t="s">
        <v>12</v>
      </c>
      <c r="B38" s="202"/>
      <c r="C38" s="203"/>
      <c r="D38" s="202"/>
      <c r="E38" s="203"/>
      <c r="F38" s="202"/>
      <c r="G38" s="203"/>
      <c r="H38" s="202"/>
      <c r="I38" s="203"/>
      <c r="J38" s="210"/>
      <c r="K38" s="211"/>
      <c r="L38" s="210"/>
      <c r="M38" s="211"/>
      <c r="N38" s="210"/>
      <c r="O38" s="211"/>
    </row>
    <row r="39" spans="1:17" x14ac:dyDescent="0.25">
      <c r="A39" s="201"/>
      <c r="B39" s="202"/>
      <c r="C39" s="203"/>
      <c r="D39" s="202"/>
      <c r="E39" s="203"/>
      <c r="F39" s="202"/>
      <c r="G39" s="203"/>
      <c r="H39" s="202"/>
      <c r="I39" s="203"/>
      <c r="J39" s="202"/>
      <c r="K39" s="212"/>
      <c r="L39" s="202"/>
      <c r="M39" s="212"/>
      <c r="N39" s="202"/>
      <c r="O39" s="212"/>
    </row>
    <row r="40" spans="1:17" ht="15.75" thickBot="1" x14ac:dyDescent="0.3">
      <c r="A40" s="191"/>
      <c r="B40" s="204"/>
      <c r="C40" s="205"/>
      <c r="D40" s="204"/>
      <c r="E40" s="205"/>
      <c r="F40" s="204"/>
      <c r="G40" s="205"/>
      <c r="H40" s="204"/>
      <c r="I40" s="205"/>
      <c r="J40" s="204"/>
      <c r="K40" s="213"/>
      <c r="L40" s="204"/>
      <c r="M40" s="213"/>
      <c r="N40" s="204"/>
      <c r="O40" s="213"/>
    </row>
  </sheetData>
  <mergeCells count="28">
    <mergeCell ref="A10:A11"/>
    <mergeCell ref="A22:A23"/>
    <mergeCell ref="K24:S24"/>
    <mergeCell ref="A25:A32"/>
    <mergeCell ref="L36:M36"/>
    <mergeCell ref="J36:K36"/>
    <mergeCell ref="H36:I36"/>
    <mergeCell ref="E2:I2"/>
    <mergeCell ref="N36:O36"/>
    <mergeCell ref="N37:O37"/>
    <mergeCell ref="N38:O40"/>
    <mergeCell ref="B35:O35"/>
    <mergeCell ref="L37:M37"/>
    <mergeCell ref="L38:M40"/>
    <mergeCell ref="J38:K40"/>
    <mergeCell ref="J37:K37"/>
    <mergeCell ref="B37:C37"/>
    <mergeCell ref="D37:E37"/>
    <mergeCell ref="F37:G37"/>
    <mergeCell ref="H37:I37"/>
    <mergeCell ref="B36:C36"/>
    <mergeCell ref="D36:E36"/>
    <mergeCell ref="F36:G36"/>
    <mergeCell ref="A38:A40"/>
    <mergeCell ref="B38:C40"/>
    <mergeCell ref="D38:E40"/>
    <mergeCell ref="F38:G40"/>
    <mergeCell ref="H38:I40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A4B41C-6448-4CCE-9128-B19A8E253977}">
  <dimension ref="A1:Y39"/>
  <sheetViews>
    <sheetView topLeftCell="A6" workbookViewId="0">
      <selection activeCell="M1" sqref="M1"/>
    </sheetView>
  </sheetViews>
  <sheetFormatPr defaultRowHeight="15" x14ac:dyDescent="0.25"/>
  <cols>
    <col min="1" max="1" width="10.28515625" bestFit="1" customWidth="1"/>
    <col min="2" max="12" width="10.140625" bestFit="1" customWidth="1"/>
    <col min="13" max="13" width="11.42578125" bestFit="1" customWidth="1"/>
    <col min="14" max="15" width="10.140625" bestFit="1" customWidth="1"/>
    <col min="16" max="16" width="11.7109375" bestFit="1" customWidth="1"/>
    <col min="17" max="17" width="10.140625" bestFit="1" customWidth="1"/>
    <col min="18" max="18" width="13.140625" bestFit="1" customWidth="1"/>
    <col min="19" max="19" width="7.28515625" customWidth="1"/>
  </cols>
  <sheetData>
    <row r="1" spans="1:18" ht="15.75" thickBot="1" x14ac:dyDescent="0.3">
      <c r="A1" s="1"/>
      <c r="B1" s="2">
        <v>45383</v>
      </c>
      <c r="C1" s="3">
        <v>45384</v>
      </c>
      <c r="D1" s="3">
        <v>45385</v>
      </c>
      <c r="E1" s="3">
        <v>45386</v>
      </c>
      <c r="F1" s="3">
        <v>45387</v>
      </c>
      <c r="G1" s="61">
        <v>45388</v>
      </c>
      <c r="H1" s="62">
        <v>45389</v>
      </c>
      <c r="I1" s="3">
        <v>45390</v>
      </c>
      <c r="J1" s="85">
        <v>45391</v>
      </c>
      <c r="K1" s="85">
        <v>45392</v>
      </c>
      <c r="L1" s="85">
        <v>45393</v>
      </c>
      <c r="M1" s="85">
        <v>45394</v>
      </c>
      <c r="N1" s="62">
        <v>45395</v>
      </c>
      <c r="O1" s="61">
        <v>45396</v>
      </c>
      <c r="P1" s="3">
        <v>45397</v>
      </c>
      <c r="Q1" s="5" t="s">
        <v>0</v>
      </c>
    </row>
    <row r="2" spans="1:18" x14ac:dyDescent="0.25">
      <c r="A2" s="6" t="s">
        <v>3</v>
      </c>
      <c r="B2" s="63">
        <v>1</v>
      </c>
      <c r="C2" s="64">
        <v>2</v>
      </c>
      <c r="D2" s="64">
        <v>1</v>
      </c>
      <c r="E2" s="64"/>
      <c r="F2" s="64"/>
      <c r="G2" s="64">
        <v>2</v>
      </c>
      <c r="H2" s="64"/>
      <c r="I2" s="64"/>
      <c r="J2" s="64"/>
      <c r="K2" s="64"/>
      <c r="L2" s="64"/>
      <c r="M2" s="64"/>
      <c r="N2" s="64"/>
      <c r="O2" s="65"/>
      <c r="P2" s="7">
        <v>3</v>
      </c>
      <c r="Q2" s="8">
        <f>SUM(B2:P2)</f>
        <v>9</v>
      </c>
    </row>
    <row r="3" spans="1:18" x14ac:dyDescent="0.25">
      <c r="A3" s="9" t="s">
        <v>1</v>
      </c>
      <c r="B3" s="10">
        <v>2</v>
      </c>
      <c r="C3" s="11">
        <v>2</v>
      </c>
      <c r="D3" s="11">
        <v>1</v>
      </c>
      <c r="E3" s="69" t="s">
        <v>16</v>
      </c>
      <c r="F3" s="11">
        <v>4</v>
      </c>
      <c r="G3" s="83">
        <v>2</v>
      </c>
      <c r="H3" s="83">
        <v>2</v>
      </c>
      <c r="I3" s="64">
        <v>4</v>
      </c>
      <c r="J3" s="69" t="s">
        <v>16</v>
      </c>
      <c r="K3" s="72">
        <v>2</v>
      </c>
      <c r="L3" s="72">
        <v>2</v>
      </c>
      <c r="M3" s="72">
        <v>1</v>
      </c>
      <c r="N3" s="69" t="s">
        <v>16</v>
      </c>
      <c r="O3" s="12">
        <v>3</v>
      </c>
      <c r="P3" s="13">
        <v>1</v>
      </c>
      <c r="Q3" s="14">
        <f t="shared" ref="Q3:Q9" si="0">SUM(B3:P3)</f>
        <v>26</v>
      </c>
    </row>
    <row r="4" spans="1:18" x14ac:dyDescent="0.25">
      <c r="A4" s="9" t="s">
        <v>2</v>
      </c>
      <c r="B4" s="10">
        <v>1</v>
      </c>
      <c r="C4" s="11">
        <v>5</v>
      </c>
      <c r="D4" s="11">
        <v>1</v>
      </c>
      <c r="E4" s="11">
        <v>3</v>
      </c>
      <c r="F4" s="11">
        <v>2</v>
      </c>
      <c r="G4" s="11">
        <v>3</v>
      </c>
      <c r="H4" s="69" t="s">
        <v>16</v>
      </c>
      <c r="I4" s="11">
        <v>3</v>
      </c>
      <c r="J4" s="72">
        <v>2</v>
      </c>
      <c r="K4" s="69" t="s">
        <v>16</v>
      </c>
      <c r="L4" s="69" t="s">
        <v>16</v>
      </c>
      <c r="M4" s="69" t="s">
        <v>16</v>
      </c>
      <c r="N4" s="69" t="s">
        <v>16</v>
      </c>
      <c r="O4" s="11">
        <v>4</v>
      </c>
      <c r="P4" s="15">
        <v>3</v>
      </c>
      <c r="Q4" s="14">
        <f t="shared" si="0"/>
        <v>27</v>
      </c>
    </row>
    <row r="5" spans="1:18" x14ac:dyDescent="0.25">
      <c r="A5" s="9" t="s">
        <v>13</v>
      </c>
      <c r="B5" s="10">
        <v>1</v>
      </c>
      <c r="C5" s="11">
        <v>1</v>
      </c>
      <c r="D5" s="11">
        <v>1</v>
      </c>
      <c r="E5" s="11">
        <v>2</v>
      </c>
      <c r="F5" s="11">
        <v>3</v>
      </c>
      <c r="G5" s="69" t="s">
        <v>16</v>
      </c>
      <c r="H5" s="11">
        <v>4</v>
      </c>
      <c r="I5" s="69" t="s">
        <v>16</v>
      </c>
      <c r="J5" s="72">
        <v>3</v>
      </c>
      <c r="K5" s="69" t="s">
        <v>16</v>
      </c>
      <c r="L5" s="72">
        <v>3</v>
      </c>
      <c r="M5" s="69" t="s">
        <v>16</v>
      </c>
      <c r="N5" s="69" t="s">
        <v>16</v>
      </c>
      <c r="O5" s="11">
        <v>3</v>
      </c>
      <c r="P5" s="112" t="s">
        <v>16</v>
      </c>
      <c r="Q5" s="14">
        <f t="shared" si="0"/>
        <v>21</v>
      </c>
    </row>
    <row r="6" spans="1:18" x14ac:dyDescent="0.25">
      <c r="A6" s="9" t="s">
        <v>14</v>
      </c>
      <c r="B6" s="10">
        <v>1</v>
      </c>
      <c r="C6" s="11">
        <v>3</v>
      </c>
      <c r="D6" s="11">
        <v>3</v>
      </c>
      <c r="E6" s="11">
        <v>2</v>
      </c>
      <c r="F6" s="11">
        <v>3</v>
      </c>
      <c r="G6" s="72">
        <v>4</v>
      </c>
      <c r="H6" s="72">
        <v>2</v>
      </c>
      <c r="I6" s="11">
        <v>3</v>
      </c>
      <c r="J6" s="69" t="s">
        <v>16</v>
      </c>
      <c r="K6" s="72">
        <v>2</v>
      </c>
      <c r="L6" s="69" t="s">
        <v>16</v>
      </c>
      <c r="M6" s="72">
        <v>1</v>
      </c>
      <c r="N6" s="72">
        <v>2</v>
      </c>
      <c r="O6" s="71">
        <v>4</v>
      </c>
      <c r="P6" s="13">
        <v>2</v>
      </c>
      <c r="Q6" s="14">
        <f t="shared" si="0"/>
        <v>32</v>
      </c>
    </row>
    <row r="7" spans="1:18" x14ac:dyDescent="0.25">
      <c r="A7" s="9" t="s">
        <v>49</v>
      </c>
      <c r="B7" s="10">
        <v>2</v>
      </c>
      <c r="C7" s="11">
        <v>3</v>
      </c>
      <c r="D7" s="11">
        <v>2</v>
      </c>
      <c r="E7" s="11">
        <v>2</v>
      </c>
      <c r="F7" s="11">
        <v>3</v>
      </c>
      <c r="G7" s="11">
        <v>4</v>
      </c>
      <c r="H7" s="69" t="s">
        <v>16</v>
      </c>
      <c r="I7" s="11">
        <v>4</v>
      </c>
      <c r="J7" s="72">
        <v>1</v>
      </c>
      <c r="K7" s="72">
        <v>1</v>
      </c>
      <c r="L7" s="72">
        <v>2</v>
      </c>
      <c r="M7" s="72">
        <v>2</v>
      </c>
      <c r="N7" s="69" t="s">
        <v>16</v>
      </c>
      <c r="O7" s="11">
        <v>4</v>
      </c>
      <c r="P7" s="13">
        <v>2</v>
      </c>
      <c r="Q7" s="14">
        <f t="shared" si="0"/>
        <v>32</v>
      </c>
    </row>
    <row r="8" spans="1:18" x14ac:dyDescent="0.25">
      <c r="A8" s="9" t="s">
        <v>67</v>
      </c>
      <c r="B8" s="10">
        <v>1</v>
      </c>
      <c r="C8" s="11">
        <v>3</v>
      </c>
      <c r="D8" s="11">
        <v>2</v>
      </c>
      <c r="E8" s="11">
        <v>2</v>
      </c>
      <c r="F8" s="11">
        <v>1</v>
      </c>
      <c r="G8" s="11">
        <v>3</v>
      </c>
      <c r="H8" s="69" t="s">
        <v>16</v>
      </c>
      <c r="I8" s="11">
        <v>2</v>
      </c>
      <c r="J8" s="69" t="s">
        <v>16</v>
      </c>
      <c r="K8" s="72">
        <v>2</v>
      </c>
      <c r="L8" s="69" t="s">
        <v>16</v>
      </c>
      <c r="M8" s="72">
        <v>2</v>
      </c>
      <c r="N8" s="11">
        <v>1</v>
      </c>
      <c r="O8" s="95" t="s">
        <v>16</v>
      </c>
      <c r="P8" s="13">
        <v>3</v>
      </c>
      <c r="Q8" s="14">
        <f t="shared" si="0"/>
        <v>22</v>
      </c>
    </row>
    <row r="9" spans="1:18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8" x14ac:dyDescent="0.25">
      <c r="A10" s="190" t="s">
        <v>4</v>
      </c>
      <c r="C10" s="22"/>
      <c r="D10" s="23"/>
      <c r="E10" s="66"/>
      <c r="F10" s="66"/>
      <c r="G10" s="66"/>
      <c r="H10" s="22"/>
      <c r="I10" s="22"/>
      <c r="J10" s="22"/>
      <c r="K10" s="22"/>
      <c r="L10" s="22"/>
      <c r="M10" s="22"/>
      <c r="N10" s="22"/>
      <c r="O10" s="22"/>
      <c r="P10" s="22"/>
    </row>
    <row r="11" spans="1:18" ht="15.75" thickBot="1" x14ac:dyDescent="0.3">
      <c r="A11" s="191"/>
      <c r="C11" s="24"/>
      <c r="D11" s="22"/>
      <c r="E11" s="22"/>
      <c r="N11" s="67"/>
    </row>
    <row r="12" spans="1:18" ht="15.75" thickBot="1" x14ac:dyDescent="0.3">
      <c r="C12" s="24"/>
      <c r="E12" s="25"/>
      <c r="F12" s="25"/>
      <c r="G12" s="25"/>
      <c r="H12" s="25"/>
      <c r="I12" s="25"/>
    </row>
    <row r="13" spans="1:18" ht="15.75" thickBot="1" x14ac:dyDescent="0.3">
      <c r="A13" s="1"/>
      <c r="B13" s="2">
        <v>45398</v>
      </c>
      <c r="C13" s="3">
        <v>45399</v>
      </c>
      <c r="D13" s="3">
        <v>45400</v>
      </c>
      <c r="E13" s="3">
        <v>45401</v>
      </c>
      <c r="F13" s="61">
        <v>45402</v>
      </c>
      <c r="G13" s="61">
        <v>45403</v>
      </c>
      <c r="H13" s="2">
        <v>45404</v>
      </c>
      <c r="I13" s="85">
        <v>45405</v>
      </c>
      <c r="J13" s="3">
        <v>45406</v>
      </c>
      <c r="K13" s="3">
        <v>45407</v>
      </c>
      <c r="L13" s="3">
        <v>45408</v>
      </c>
      <c r="M13" s="61">
        <v>45409</v>
      </c>
      <c r="N13" s="62">
        <v>45410</v>
      </c>
      <c r="O13" s="3">
        <v>45411</v>
      </c>
      <c r="P13" s="3">
        <v>45412</v>
      </c>
      <c r="Q13" s="4"/>
      <c r="R13" s="5" t="s">
        <v>0</v>
      </c>
    </row>
    <row r="14" spans="1:18" x14ac:dyDescent="0.25">
      <c r="A14" s="6" t="s">
        <v>3</v>
      </c>
      <c r="B14" s="63">
        <v>1</v>
      </c>
      <c r="C14" s="64"/>
      <c r="D14" s="64">
        <v>1</v>
      </c>
      <c r="E14" s="64">
        <v>1</v>
      </c>
      <c r="F14" s="64">
        <v>2</v>
      </c>
      <c r="G14" s="64"/>
      <c r="H14" s="64"/>
      <c r="I14" s="83">
        <v>3</v>
      </c>
      <c r="J14" s="64"/>
      <c r="K14" s="106">
        <v>2</v>
      </c>
      <c r="L14" s="64">
        <v>2</v>
      </c>
      <c r="M14" s="83">
        <v>2</v>
      </c>
      <c r="N14" s="83">
        <v>2</v>
      </c>
      <c r="O14" s="64">
        <v>1</v>
      </c>
      <c r="P14" s="68" t="s">
        <v>16</v>
      </c>
      <c r="Q14" s="7"/>
      <c r="R14" s="27">
        <f t="shared" ref="R14:R20" si="1">SUM(B14:Q14)+(Q2)</f>
        <v>26</v>
      </c>
    </row>
    <row r="15" spans="1:18" x14ac:dyDescent="0.25">
      <c r="A15" s="9" t="s">
        <v>1</v>
      </c>
      <c r="B15" s="10">
        <v>4</v>
      </c>
      <c r="C15" s="11">
        <v>2</v>
      </c>
      <c r="D15" s="11">
        <v>3</v>
      </c>
      <c r="E15" s="11">
        <v>3</v>
      </c>
      <c r="F15" s="69" t="s">
        <v>16</v>
      </c>
      <c r="G15" s="11">
        <v>2</v>
      </c>
      <c r="H15" s="11">
        <v>2</v>
      </c>
      <c r="I15" s="72">
        <v>5</v>
      </c>
      <c r="J15" s="11">
        <v>2</v>
      </c>
      <c r="K15" s="11">
        <v>2</v>
      </c>
      <c r="L15" s="11">
        <v>4</v>
      </c>
      <c r="M15" s="83">
        <v>2</v>
      </c>
      <c r="N15" s="83">
        <v>3</v>
      </c>
      <c r="O15" s="11">
        <v>1</v>
      </c>
      <c r="P15" s="95" t="s">
        <v>16</v>
      </c>
      <c r="Q15" s="13"/>
      <c r="R15" s="15">
        <f t="shared" si="1"/>
        <v>61</v>
      </c>
    </row>
    <row r="16" spans="1:18" x14ac:dyDescent="0.25">
      <c r="A16" s="9" t="s">
        <v>2</v>
      </c>
      <c r="B16" s="107">
        <v>4</v>
      </c>
      <c r="C16" s="11">
        <v>2</v>
      </c>
      <c r="D16" s="11">
        <v>2</v>
      </c>
      <c r="E16" s="11">
        <v>3</v>
      </c>
      <c r="F16" s="11">
        <v>2</v>
      </c>
      <c r="G16" s="69" t="s">
        <v>16</v>
      </c>
      <c r="H16" s="11">
        <v>3</v>
      </c>
      <c r="I16" s="72">
        <v>4</v>
      </c>
      <c r="J16" s="11">
        <v>3</v>
      </c>
      <c r="K16" s="11">
        <v>3</v>
      </c>
      <c r="L16" s="11">
        <v>5</v>
      </c>
      <c r="M16" s="11">
        <v>2</v>
      </c>
      <c r="N16" s="69" t="s">
        <v>16</v>
      </c>
      <c r="O16" s="11">
        <v>4</v>
      </c>
      <c r="P16" s="12">
        <v>3</v>
      </c>
      <c r="Q16" s="13"/>
      <c r="R16" s="15">
        <f t="shared" si="1"/>
        <v>67</v>
      </c>
    </row>
    <row r="17" spans="1:19" x14ac:dyDescent="0.25">
      <c r="A17" s="9" t="s">
        <v>13</v>
      </c>
      <c r="B17" s="130" t="s">
        <v>72</v>
      </c>
      <c r="C17" s="10">
        <v>1</v>
      </c>
      <c r="D17" s="11">
        <v>3</v>
      </c>
      <c r="E17" s="11">
        <v>3</v>
      </c>
      <c r="F17" s="72">
        <v>2</v>
      </c>
      <c r="G17" s="72">
        <v>4</v>
      </c>
      <c r="H17" s="69" t="s">
        <v>16</v>
      </c>
      <c r="I17" s="72">
        <v>3</v>
      </c>
      <c r="J17" s="11">
        <v>2</v>
      </c>
      <c r="K17" s="11">
        <v>3</v>
      </c>
      <c r="L17" s="11">
        <v>3</v>
      </c>
      <c r="M17" s="72">
        <v>3</v>
      </c>
      <c r="N17" s="72">
        <v>2</v>
      </c>
      <c r="O17" s="11">
        <v>3</v>
      </c>
      <c r="P17" s="12">
        <v>3</v>
      </c>
      <c r="Q17" s="13"/>
      <c r="R17" s="15">
        <v>57</v>
      </c>
      <c r="S17" s="23">
        <v>1</v>
      </c>
    </row>
    <row r="18" spans="1:19" x14ac:dyDescent="0.25">
      <c r="A18" s="9" t="s">
        <v>14</v>
      </c>
      <c r="B18" s="10">
        <v>3</v>
      </c>
      <c r="C18" s="69" t="s">
        <v>16</v>
      </c>
      <c r="D18" s="11">
        <v>3</v>
      </c>
      <c r="E18" s="69" t="s">
        <v>17</v>
      </c>
      <c r="F18" s="69" t="s">
        <v>18</v>
      </c>
      <c r="G18" s="69" t="s">
        <v>19</v>
      </c>
      <c r="H18" s="69" t="s">
        <v>20</v>
      </c>
      <c r="I18" s="69" t="s">
        <v>40</v>
      </c>
      <c r="J18" s="69" t="s">
        <v>21</v>
      </c>
      <c r="K18" s="69" t="s">
        <v>41</v>
      </c>
      <c r="L18" s="69" t="s">
        <v>22</v>
      </c>
      <c r="M18" s="69" t="s">
        <v>23</v>
      </c>
      <c r="N18" s="69" t="s">
        <v>24</v>
      </c>
      <c r="O18" s="69" t="s">
        <v>25</v>
      </c>
      <c r="P18" s="69" t="s">
        <v>26</v>
      </c>
      <c r="Q18" s="13"/>
      <c r="R18" s="15">
        <f t="shared" si="1"/>
        <v>38</v>
      </c>
    </row>
    <row r="19" spans="1:19" x14ac:dyDescent="0.25">
      <c r="A19" s="9" t="s">
        <v>49</v>
      </c>
      <c r="B19" s="10">
        <v>5</v>
      </c>
      <c r="C19" s="11">
        <v>2</v>
      </c>
      <c r="D19" s="11">
        <v>2</v>
      </c>
      <c r="E19" s="11">
        <v>2</v>
      </c>
      <c r="F19" s="69" t="s">
        <v>16</v>
      </c>
      <c r="G19" s="11">
        <v>3</v>
      </c>
      <c r="H19" s="11">
        <v>2</v>
      </c>
      <c r="I19" s="72">
        <v>2</v>
      </c>
      <c r="J19" s="11">
        <v>3</v>
      </c>
      <c r="K19" s="11">
        <v>2</v>
      </c>
      <c r="L19" s="11">
        <v>2</v>
      </c>
      <c r="M19" s="72">
        <v>3</v>
      </c>
      <c r="N19" s="72">
        <v>4</v>
      </c>
      <c r="O19" s="11">
        <v>3</v>
      </c>
      <c r="P19" s="12">
        <v>2</v>
      </c>
      <c r="Q19" s="13"/>
      <c r="R19" s="15">
        <f t="shared" si="1"/>
        <v>69</v>
      </c>
    </row>
    <row r="20" spans="1:19" x14ac:dyDescent="0.25">
      <c r="A20" s="9" t="s">
        <v>67</v>
      </c>
      <c r="B20" s="10">
        <v>1</v>
      </c>
      <c r="C20" s="11">
        <v>3</v>
      </c>
      <c r="D20" s="69" t="s">
        <v>16</v>
      </c>
      <c r="E20" s="11">
        <v>2</v>
      </c>
      <c r="F20" s="11">
        <v>1</v>
      </c>
      <c r="G20" s="69" t="s">
        <v>16</v>
      </c>
      <c r="H20" s="11">
        <v>3</v>
      </c>
      <c r="I20" s="72">
        <v>3</v>
      </c>
      <c r="J20" s="11">
        <v>2</v>
      </c>
      <c r="K20" s="11">
        <v>5</v>
      </c>
      <c r="L20" s="11">
        <v>2</v>
      </c>
      <c r="M20" s="11">
        <v>4</v>
      </c>
      <c r="N20" s="69" t="s">
        <v>16</v>
      </c>
      <c r="O20" s="11">
        <v>2</v>
      </c>
      <c r="P20" s="12">
        <v>5</v>
      </c>
      <c r="Q20" s="13"/>
      <c r="R20" s="15">
        <f t="shared" si="1"/>
        <v>55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9"/>
      <c r="Q21" s="20"/>
      <c r="R21" s="29"/>
    </row>
    <row r="22" spans="1:19" x14ac:dyDescent="0.25">
      <c r="A22" s="190" t="s">
        <v>4</v>
      </c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91"/>
      <c r="C23" s="23"/>
      <c r="D23" s="23"/>
      <c r="E23" s="23"/>
      <c r="F23" s="23"/>
      <c r="G23" s="23"/>
      <c r="H23" s="23"/>
      <c r="I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49</v>
      </c>
      <c r="H24" s="32" t="s">
        <v>67</v>
      </c>
      <c r="I24" s="33"/>
      <c r="K24" s="192" t="s">
        <v>5</v>
      </c>
      <c r="L24" s="193"/>
      <c r="M24" s="193"/>
      <c r="N24" s="193"/>
      <c r="O24" s="193"/>
      <c r="P24" s="193"/>
      <c r="Q24" s="193"/>
      <c r="R24" s="193"/>
      <c r="S24" s="194"/>
    </row>
    <row r="25" spans="1:19" ht="19.5" thickBot="1" x14ac:dyDescent="0.3">
      <c r="A25" s="195" t="s">
        <v>6</v>
      </c>
      <c r="B25" s="34">
        <v>45405</v>
      </c>
      <c r="C25" s="35">
        <v>45389</v>
      </c>
      <c r="D25" s="35">
        <v>45391</v>
      </c>
      <c r="E25" s="35">
        <v>45391</v>
      </c>
      <c r="F25" s="35">
        <v>45389</v>
      </c>
      <c r="G25" s="35">
        <v>45391</v>
      </c>
      <c r="H25" s="80">
        <v>45394</v>
      </c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49</v>
      </c>
      <c r="R25" s="32" t="s">
        <v>67</v>
      </c>
      <c r="S25" s="33"/>
    </row>
    <row r="26" spans="1:19" ht="15.75" x14ac:dyDescent="0.25">
      <c r="A26" s="196"/>
      <c r="B26" s="38">
        <v>45410</v>
      </c>
      <c r="C26" s="35">
        <v>45392</v>
      </c>
      <c r="D26" s="35">
        <v>45405</v>
      </c>
      <c r="E26" s="35">
        <v>45393</v>
      </c>
      <c r="F26" s="35">
        <v>45392</v>
      </c>
      <c r="G26" s="35">
        <v>45392</v>
      </c>
      <c r="H26" s="39">
        <v>45405</v>
      </c>
      <c r="I26" s="40"/>
      <c r="J26" s="23"/>
      <c r="K26" s="41">
        <v>15</v>
      </c>
      <c r="L26" s="46">
        <f>K26*R14</f>
        <v>390</v>
      </c>
      <c r="M26" s="46">
        <f>K26*R15</f>
        <v>915</v>
      </c>
      <c r="N26" s="46">
        <f>K26*R16</f>
        <v>1005</v>
      </c>
      <c r="O26" s="46">
        <f>K26*R17</f>
        <v>855</v>
      </c>
      <c r="P26" s="46">
        <f>K26*R18</f>
        <v>570</v>
      </c>
      <c r="Q26" s="46">
        <f>K26*R19</f>
        <v>1035</v>
      </c>
      <c r="R26" s="43">
        <f>K26*R20</f>
        <v>825</v>
      </c>
      <c r="S26" s="44"/>
    </row>
    <row r="27" spans="1:19" ht="15.75" x14ac:dyDescent="0.25">
      <c r="A27" s="196"/>
      <c r="B27" s="38"/>
      <c r="C27" s="35">
        <v>45393</v>
      </c>
      <c r="D27" s="39"/>
      <c r="E27" s="35">
        <v>45403</v>
      </c>
      <c r="F27" s="39">
        <v>45394</v>
      </c>
      <c r="G27" s="39">
        <v>45393</v>
      </c>
      <c r="H27" s="39">
        <v>45405</v>
      </c>
      <c r="I27" s="13"/>
      <c r="J27" s="23"/>
      <c r="K27" s="14" t="s">
        <v>7</v>
      </c>
      <c r="L27" s="45">
        <v>2000</v>
      </c>
      <c r="M27" s="46">
        <v>6000</v>
      </c>
      <c r="N27" s="46">
        <v>1500</v>
      </c>
      <c r="O27" s="46">
        <v>4500</v>
      </c>
      <c r="P27" s="46">
        <v>4000</v>
      </c>
      <c r="Q27" s="46">
        <v>5500</v>
      </c>
      <c r="R27" s="46">
        <v>3000</v>
      </c>
      <c r="S27" s="47"/>
    </row>
    <row r="28" spans="1:19" ht="15.75" x14ac:dyDescent="0.25">
      <c r="A28" s="196"/>
      <c r="B28" s="38"/>
      <c r="C28" s="35">
        <v>45394</v>
      </c>
      <c r="D28" s="39"/>
      <c r="E28" s="35">
        <v>45405</v>
      </c>
      <c r="F28" s="39">
        <v>45396</v>
      </c>
      <c r="G28" s="39">
        <v>45394</v>
      </c>
      <c r="H28" s="39"/>
      <c r="I28" s="13"/>
      <c r="J28" s="23"/>
      <c r="K28" s="14" t="s">
        <v>8</v>
      </c>
      <c r="L28" s="45"/>
      <c r="M28" s="46"/>
      <c r="N28" s="46"/>
      <c r="O28" s="46">
        <v>160</v>
      </c>
      <c r="P28" s="46"/>
      <c r="Q28" s="46"/>
      <c r="R28" s="46"/>
      <c r="S28" s="47"/>
    </row>
    <row r="29" spans="1:19" ht="15.75" x14ac:dyDescent="0.25">
      <c r="A29" s="196"/>
      <c r="B29" s="10"/>
      <c r="C29" s="35">
        <v>45405</v>
      </c>
      <c r="D29" s="39"/>
      <c r="E29" s="39">
        <v>45410</v>
      </c>
      <c r="F29" s="39"/>
      <c r="G29" s="39">
        <v>45405</v>
      </c>
      <c r="H29" s="39"/>
      <c r="I29" s="13"/>
      <c r="K29" s="14" t="s">
        <v>9</v>
      </c>
      <c r="L29" s="45">
        <v>5590</v>
      </c>
      <c r="M29" s="46">
        <v>1000</v>
      </c>
      <c r="N29" s="46">
        <v>510</v>
      </c>
      <c r="O29" s="46">
        <v>500</v>
      </c>
      <c r="P29" s="46">
        <v>400</v>
      </c>
      <c r="Q29" s="46">
        <v>460</v>
      </c>
      <c r="R29" s="46">
        <v>764</v>
      </c>
      <c r="S29" s="47"/>
    </row>
    <row r="30" spans="1:19" ht="16.5" thickBot="1" x14ac:dyDescent="0.3">
      <c r="A30" s="196"/>
      <c r="B30" s="10"/>
      <c r="C30" s="39">
        <v>45410</v>
      </c>
      <c r="D30" s="39"/>
      <c r="E30" s="39"/>
      <c r="F30" s="11"/>
      <c r="G30" s="39">
        <v>45410</v>
      </c>
      <c r="H30" s="11"/>
      <c r="I30" s="13"/>
      <c r="K30" s="21" t="s">
        <v>10</v>
      </c>
      <c r="L30" s="48"/>
      <c r="M30" s="49"/>
      <c r="N30" s="49"/>
      <c r="O30" s="49"/>
      <c r="P30" s="49">
        <v>-1175.5</v>
      </c>
      <c r="Q30" s="49"/>
      <c r="R30" s="49"/>
      <c r="S30" s="50"/>
    </row>
    <row r="31" spans="1:19" ht="16.5" thickBot="1" x14ac:dyDescent="0.3">
      <c r="A31" s="196"/>
      <c r="B31" s="10"/>
      <c r="C31" s="39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7980</v>
      </c>
      <c r="M31" s="53">
        <f t="shared" ref="M31:R31" si="2">M26+M27+M30+M28+M29</f>
        <v>7915</v>
      </c>
      <c r="N31" s="53">
        <f t="shared" si="2"/>
        <v>3015</v>
      </c>
      <c r="O31" s="53">
        <f t="shared" si="2"/>
        <v>6015</v>
      </c>
      <c r="P31" s="53">
        <f t="shared" si="2"/>
        <v>3794.5</v>
      </c>
      <c r="Q31" s="53">
        <f t="shared" si="2"/>
        <v>6995</v>
      </c>
      <c r="R31" s="53">
        <f t="shared" si="2"/>
        <v>4589</v>
      </c>
      <c r="S31" s="54"/>
    </row>
    <row r="32" spans="1:19" ht="45.75" thickBot="1" x14ac:dyDescent="0.3">
      <c r="A32" s="197"/>
      <c r="B32" s="17"/>
      <c r="C32" s="18"/>
      <c r="D32" s="55"/>
      <c r="E32" s="55"/>
      <c r="F32" s="18"/>
      <c r="G32" s="18"/>
      <c r="H32" s="56"/>
      <c r="I32" s="57"/>
      <c r="L32" s="129" t="s">
        <v>74</v>
      </c>
      <c r="M32" s="25" t="s">
        <v>73</v>
      </c>
      <c r="N32" s="25" t="s">
        <v>75</v>
      </c>
      <c r="O32" s="25" t="s">
        <v>42</v>
      </c>
      <c r="P32" s="25" t="s">
        <v>76</v>
      </c>
      <c r="Q32" s="25" t="s">
        <v>77</v>
      </c>
      <c r="R32" s="25" t="s">
        <v>78</v>
      </c>
    </row>
    <row r="33" spans="1:25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25" ht="24" thickBot="1" x14ac:dyDescent="0.3">
      <c r="A34" s="23"/>
      <c r="B34" s="225" t="s">
        <v>11</v>
      </c>
      <c r="C34" s="226"/>
      <c r="D34" s="226"/>
      <c r="E34" s="226"/>
      <c r="F34" s="226"/>
      <c r="G34" s="226"/>
      <c r="H34" s="226"/>
      <c r="I34" s="226"/>
      <c r="J34" s="226"/>
      <c r="K34" s="226"/>
      <c r="L34" s="226"/>
      <c r="M34" s="226"/>
      <c r="N34" s="226"/>
      <c r="O34" s="227"/>
      <c r="P34" s="127"/>
      <c r="Q34" s="127"/>
      <c r="R34" s="127"/>
      <c r="S34" s="127"/>
      <c r="T34" s="127"/>
      <c r="U34" s="127"/>
      <c r="V34" s="127"/>
      <c r="W34" s="127"/>
      <c r="X34" s="127"/>
      <c r="Y34" s="127"/>
    </row>
    <row r="35" spans="1:25" ht="19.5" thickBot="1" x14ac:dyDescent="0.3">
      <c r="A35" s="23"/>
      <c r="B35" s="223" t="s">
        <v>3</v>
      </c>
      <c r="C35" s="224"/>
      <c r="D35" s="223" t="s">
        <v>1</v>
      </c>
      <c r="E35" s="224"/>
      <c r="F35" s="223" t="s">
        <v>2</v>
      </c>
      <c r="G35" s="224"/>
      <c r="H35" s="223" t="s">
        <v>13</v>
      </c>
      <c r="I35" s="224"/>
      <c r="J35" s="223" t="s">
        <v>14</v>
      </c>
      <c r="K35" s="224"/>
      <c r="L35" s="223" t="s">
        <v>49</v>
      </c>
      <c r="M35" s="224"/>
      <c r="N35" s="223" t="s">
        <v>67</v>
      </c>
      <c r="O35" s="224"/>
    </row>
    <row r="36" spans="1:25" ht="30.75" thickBot="1" x14ac:dyDescent="0.3">
      <c r="A36" s="60" t="s">
        <v>32</v>
      </c>
      <c r="B36" s="208">
        <v>1640</v>
      </c>
      <c r="C36" s="214"/>
      <c r="D36" s="208">
        <v>9010</v>
      </c>
      <c r="E36" s="209"/>
      <c r="F36" s="208">
        <v>9350</v>
      </c>
      <c r="G36" s="209"/>
      <c r="H36" s="208">
        <v>6550</v>
      </c>
      <c r="I36" s="209"/>
      <c r="J36" s="208">
        <v>6110</v>
      </c>
      <c r="K36" s="209"/>
      <c r="L36" s="208">
        <v>7370</v>
      </c>
      <c r="M36" s="209"/>
      <c r="N36" s="208">
        <v>8795</v>
      </c>
      <c r="O36" s="209"/>
    </row>
    <row r="37" spans="1:25" x14ac:dyDescent="0.25">
      <c r="A37" s="190" t="s">
        <v>12</v>
      </c>
      <c r="B37" s="202"/>
      <c r="C37" s="203"/>
      <c r="D37" s="202"/>
      <c r="E37" s="203"/>
      <c r="F37" s="202"/>
      <c r="G37" s="203"/>
      <c r="H37" s="202"/>
      <c r="I37" s="203"/>
      <c r="J37" s="210"/>
      <c r="K37" s="211"/>
      <c r="L37" s="210"/>
      <c r="M37" s="211"/>
      <c r="N37" s="210"/>
      <c r="O37" s="211"/>
    </row>
    <row r="38" spans="1:25" x14ac:dyDescent="0.25">
      <c r="A38" s="201"/>
      <c r="B38" s="202"/>
      <c r="C38" s="203"/>
      <c r="D38" s="202"/>
      <c r="E38" s="203"/>
      <c r="F38" s="202"/>
      <c r="G38" s="203"/>
      <c r="H38" s="202"/>
      <c r="I38" s="203"/>
      <c r="J38" s="202"/>
      <c r="K38" s="212"/>
      <c r="L38" s="202"/>
      <c r="M38" s="212"/>
      <c r="N38" s="202"/>
      <c r="O38" s="212"/>
    </row>
    <row r="39" spans="1:25" ht="15.75" thickBot="1" x14ac:dyDescent="0.3">
      <c r="A39" s="191"/>
      <c r="B39" s="204"/>
      <c r="C39" s="205"/>
      <c r="D39" s="204"/>
      <c r="E39" s="205"/>
      <c r="F39" s="204"/>
      <c r="G39" s="205"/>
      <c r="H39" s="204"/>
      <c r="I39" s="205"/>
      <c r="J39" s="204"/>
      <c r="K39" s="213"/>
      <c r="L39" s="204"/>
      <c r="M39" s="213"/>
      <c r="N39" s="204"/>
      <c r="O39" s="213"/>
    </row>
  </sheetData>
  <mergeCells count="27">
    <mergeCell ref="N37:O39"/>
    <mergeCell ref="B34:O34"/>
    <mergeCell ref="A37:A39"/>
    <mergeCell ref="B37:C39"/>
    <mergeCell ref="D37:E39"/>
    <mergeCell ref="F37:G39"/>
    <mergeCell ref="H37:I39"/>
    <mergeCell ref="L36:M36"/>
    <mergeCell ref="L37:M39"/>
    <mergeCell ref="J37:K39"/>
    <mergeCell ref="B36:C36"/>
    <mergeCell ref="D36:E36"/>
    <mergeCell ref="F36:G36"/>
    <mergeCell ref="H36:I36"/>
    <mergeCell ref="J36:K36"/>
    <mergeCell ref="N36:O36"/>
    <mergeCell ref="A10:A11"/>
    <mergeCell ref="A22:A23"/>
    <mergeCell ref="K24:S24"/>
    <mergeCell ref="A25:A32"/>
    <mergeCell ref="L35:M35"/>
    <mergeCell ref="B35:C35"/>
    <mergeCell ref="D35:E35"/>
    <mergeCell ref="F35:G35"/>
    <mergeCell ref="H35:I35"/>
    <mergeCell ref="J35:K35"/>
    <mergeCell ref="N35:O35"/>
  </mergeCells>
  <phoneticPr fontId="9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19ADAA-EECC-4CAE-8274-831D994874F7}">
  <dimension ref="A1:S40"/>
  <sheetViews>
    <sheetView workbookViewId="0">
      <selection activeCell="I20" sqref="I20"/>
    </sheetView>
  </sheetViews>
  <sheetFormatPr defaultRowHeight="15" x14ac:dyDescent="0.25"/>
  <cols>
    <col min="1" max="1" width="11.140625" customWidth="1"/>
    <col min="2" max="11" width="10.140625" bestFit="1" customWidth="1"/>
    <col min="12" max="12" width="11.42578125" bestFit="1" customWidth="1"/>
    <col min="13" max="15" width="10.140625" bestFit="1" customWidth="1"/>
    <col min="16" max="16" width="10.85546875" bestFit="1" customWidth="1"/>
    <col min="17" max="18" width="10.140625" bestFit="1" customWidth="1"/>
  </cols>
  <sheetData>
    <row r="1" spans="1:19" ht="15.75" thickBot="1" x14ac:dyDescent="0.3">
      <c r="A1" s="1"/>
      <c r="B1" s="86">
        <v>45413</v>
      </c>
      <c r="C1" s="3">
        <v>45414</v>
      </c>
      <c r="D1" s="3">
        <v>45415</v>
      </c>
      <c r="E1" s="61">
        <v>45416</v>
      </c>
      <c r="F1" s="61">
        <v>45417</v>
      </c>
      <c r="G1" s="3">
        <v>45418</v>
      </c>
      <c r="H1" s="2">
        <v>45419</v>
      </c>
      <c r="I1" s="3">
        <v>45420</v>
      </c>
      <c r="J1" s="3">
        <v>45421</v>
      </c>
      <c r="K1" s="3">
        <v>45422</v>
      </c>
      <c r="L1" s="61">
        <v>45423</v>
      </c>
      <c r="M1" s="61">
        <v>45424</v>
      </c>
      <c r="N1" s="2">
        <v>45425</v>
      </c>
      <c r="O1" s="3">
        <v>45426</v>
      </c>
      <c r="P1" s="3">
        <v>45427</v>
      </c>
      <c r="Q1" s="5" t="s">
        <v>0</v>
      </c>
    </row>
    <row r="2" spans="1:19" x14ac:dyDescent="0.25">
      <c r="A2" s="6" t="s">
        <v>3</v>
      </c>
      <c r="B2" s="156">
        <v>2</v>
      </c>
      <c r="C2" s="64">
        <v>1</v>
      </c>
      <c r="D2" s="64">
        <v>1</v>
      </c>
      <c r="E2" s="64"/>
      <c r="F2" s="64"/>
      <c r="G2" s="64">
        <v>1</v>
      </c>
      <c r="H2" s="64">
        <v>1</v>
      </c>
      <c r="I2" s="64">
        <v>3</v>
      </c>
      <c r="J2" s="64">
        <v>2</v>
      </c>
      <c r="K2" s="64"/>
      <c r="L2" s="64">
        <v>2</v>
      </c>
      <c r="M2" s="64"/>
      <c r="N2" s="64">
        <v>1</v>
      </c>
      <c r="O2" s="65">
        <v>1</v>
      </c>
      <c r="P2" s="7"/>
      <c r="Q2" s="8">
        <f>SUM(B2:P2)</f>
        <v>15</v>
      </c>
    </row>
    <row r="3" spans="1:19" x14ac:dyDescent="0.25">
      <c r="A3" s="9" t="s">
        <v>1</v>
      </c>
      <c r="B3" s="228">
        <v>1</v>
      </c>
      <c r="C3" s="219"/>
      <c r="D3" s="69" t="s">
        <v>16</v>
      </c>
      <c r="E3" s="72">
        <v>2</v>
      </c>
      <c r="F3" s="72">
        <v>3</v>
      </c>
      <c r="G3" s="64">
        <v>3</v>
      </c>
      <c r="H3" s="64">
        <v>3</v>
      </c>
      <c r="I3" s="64">
        <v>4</v>
      </c>
      <c r="J3" s="64">
        <v>3</v>
      </c>
      <c r="K3" s="11">
        <v>3</v>
      </c>
      <c r="L3" s="72">
        <v>3</v>
      </c>
      <c r="M3" s="72">
        <v>4</v>
      </c>
      <c r="N3" s="11">
        <v>1</v>
      </c>
      <c r="O3" s="95" t="s">
        <v>16</v>
      </c>
      <c r="P3" s="13">
        <v>4</v>
      </c>
      <c r="Q3" s="14">
        <f t="shared" ref="Q3:Q9" si="0">SUM(B3:P3)</f>
        <v>34</v>
      </c>
      <c r="R3" t="s">
        <v>79</v>
      </c>
    </row>
    <row r="4" spans="1:19" x14ac:dyDescent="0.25">
      <c r="A4" s="9" t="s">
        <v>2</v>
      </c>
      <c r="B4" s="125" t="s">
        <v>16</v>
      </c>
      <c r="C4" s="11">
        <v>3</v>
      </c>
      <c r="D4" s="11">
        <v>3</v>
      </c>
      <c r="E4" s="11">
        <v>2</v>
      </c>
      <c r="F4" s="69" t="s">
        <v>16</v>
      </c>
      <c r="G4" s="11">
        <v>3</v>
      </c>
      <c r="H4" s="64">
        <v>3</v>
      </c>
      <c r="I4" s="11">
        <v>5</v>
      </c>
      <c r="J4" s="11">
        <v>2</v>
      </c>
      <c r="K4" s="11">
        <v>2</v>
      </c>
      <c r="L4" s="11">
        <v>3</v>
      </c>
      <c r="M4" s="69" t="s">
        <v>16</v>
      </c>
      <c r="N4" s="11">
        <v>2</v>
      </c>
      <c r="O4" s="12">
        <v>2</v>
      </c>
      <c r="P4" s="15">
        <v>3</v>
      </c>
      <c r="Q4" s="14">
        <f t="shared" si="0"/>
        <v>33</v>
      </c>
    </row>
    <row r="5" spans="1:19" x14ac:dyDescent="0.25">
      <c r="A5" s="9" t="s">
        <v>13</v>
      </c>
      <c r="B5" s="78">
        <v>3</v>
      </c>
      <c r="C5" s="11">
        <v>2</v>
      </c>
      <c r="D5" s="11">
        <v>3</v>
      </c>
      <c r="E5" s="72">
        <v>2</v>
      </c>
      <c r="F5" s="72">
        <v>4</v>
      </c>
      <c r="G5" s="11">
        <v>1</v>
      </c>
      <c r="H5" s="11">
        <v>2</v>
      </c>
      <c r="I5" s="11">
        <v>5</v>
      </c>
      <c r="J5" s="11">
        <v>2</v>
      </c>
      <c r="K5" s="11">
        <v>4</v>
      </c>
      <c r="L5" s="69" t="s">
        <v>16</v>
      </c>
      <c r="M5" s="11">
        <v>3</v>
      </c>
      <c r="N5" s="11">
        <v>1</v>
      </c>
      <c r="O5" s="12">
        <v>3</v>
      </c>
      <c r="P5" s="13">
        <v>3</v>
      </c>
      <c r="Q5" s="14">
        <f t="shared" si="0"/>
        <v>38</v>
      </c>
    </row>
    <row r="6" spans="1:19" x14ac:dyDescent="0.25">
      <c r="A6" s="9" t="s">
        <v>14</v>
      </c>
      <c r="B6" s="70" t="s">
        <v>27</v>
      </c>
      <c r="C6" s="69" t="s">
        <v>28</v>
      </c>
      <c r="D6" s="69" t="s">
        <v>29</v>
      </c>
      <c r="E6" s="69" t="s">
        <v>30</v>
      </c>
      <c r="F6" s="69" t="s">
        <v>16</v>
      </c>
      <c r="G6" s="69" t="s">
        <v>82</v>
      </c>
      <c r="H6" s="69" t="s">
        <v>83</v>
      </c>
      <c r="I6" s="11">
        <v>5</v>
      </c>
      <c r="J6" s="11">
        <v>3</v>
      </c>
      <c r="K6" s="11">
        <v>3</v>
      </c>
      <c r="L6" s="69" t="s">
        <v>16</v>
      </c>
      <c r="M6" s="11">
        <v>5</v>
      </c>
      <c r="N6" s="11">
        <v>2</v>
      </c>
      <c r="O6" s="12">
        <v>2</v>
      </c>
      <c r="P6" s="13">
        <v>4</v>
      </c>
      <c r="Q6" s="14">
        <f t="shared" si="0"/>
        <v>24</v>
      </c>
    </row>
    <row r="7" spans="1:19" x14ac:dyDescent="0.25">
      <c r="A7" s="9" t="s">
        <v>49</v>
      </c>
      <c r="B7" s="156">
        <v>2</v>
      </c>
      <c r="C7" s="11">
        <v>3</v>
      </c>
      <c r="D7" s="69" t="s">
        <v>16</v>
      </c>
      <c r="E7" s="72">
        <v>2</v>
      </c>
      <c r="F7" s="72">
        <v>5</v>
      </c>
      <c r="G7" s="11">
        <v>4</v>
      </c>
      <c r="H7" s="11">
        <v>3</v>
      </c>
      <c r="I7" s="11">
        <v>2</v>
      </c>
      <c r="J7" s="11">
        <v>2</v>
      </c>
      <c r="K7" s="11">
        <v>3</v>
      </c>
      <c r="L7" s="11">
        <v>3</v>
      </c>
      <c r="M7" s="69" t="s">
        <v>16</v>
      </c>
      <c r="N7" s="12">
        <v>2</v>
      </c>
      <c r="O7" s="11">
        <v>1</v>
      </c>
      <c r="P7" s="13">
        <v>5</v>
      </c>
      <c r="Q7" s="14">
        <f t="shared" si="0"/>
        <v>37</v>
      </c>
    </row>
    <row r="8" spans="1:19" x14ac:dyDescent="0.25">
      <c r="A8" s="9" t="s">
        <v>67</v>
      </c>
      <c r="B8" s="70" t="s">
        <v>16</v>
      </c>
      <c r="C8" s="11">
        <v>3</v>
      </c>
      <c r="D8" s="11">
        <v>3</v>
      </c>
      <c r="E8" s="72">
        <v>2</v>
      </c>
      <c r="F8" s="72">
        <v>4</v>
      </c>
      <c r="G8" s="11">
        <v>4</v>
      </c>
      <c r="H8" s="11">
        <v>3</v>
      </c>
      <c r="I8" s="11">
        <v>5</v>
      </c>
      <c r="J8" s="11">
        <v>2</v>
      </c>
      <c r="K8" s="69" t="s">
        <v>16</v>
      </c>
      <c r="L8" s="69" t="s">
        <v>16</v>
      </c>
      <c r="M8" s="11">
        <v>5</v>
      </c>
      <c r="N8" s="11">
        <v>3</v>
      </c>
      <c r="O8" s="12">
        <v>3</v>
      </c>
      <c r="P8" s="13">
        <v>3</v>
      </c>
      <c r="Q8" s="14">
        <f t="shared" si="0"/>
        <v>40</v>
      </c>
    </row>
    <row r="9" spans="1:19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9" x14ac:dyDescent="0.25">
      <c r="A10" s="190" t="s">
        <v>4</v>
      </c>
      <c r="C10" s="22"/>
      <c r="D10" s="23"/>
      <c r="E10" s="66"/>
      <c r="F10" s="66"/>
      <c r="G10" s="66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91"/>
      <c r="C11" s="24"/>
      <c r="D11" s="22"/>
      <c r="E11" s="22"/>
      <c r="N11" s="67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2">
        <v>45428</v>
      </c>
      <c r="C13" s="3">
        <v>45429</v>
      </c>
      <c r="D13" s="61">
        <v>45430</v>
      </c>
      <c r="E13" s="85">
        <v>45431</v>
      </c>
      <c r="F13" s="3">
        <v>45432</v>
      </c>
      <c r="G13" s="3">
        <v>45433</v>
      </c>
      <c r="H13" s="2">
        <v>45434</v>
      </c>
      <c r="I13" s="3">
        <v>45435</v>
      </c>
      <c r="J13" s="3">
        <v>45436</v>
      </c>
      <c r="K13" s="61">
        <v>45437</v>
      </c>
      <c r="L13" s="61">
        <v>45438</v>
      </c>
      <c r="M13" s="3">
        <v>45439</v>
      </c>
      <c r="N13" s="2">
        <v>45440</v>
      </c>
      <c r="O13" s="3">
        <v>45441</v>
      </c>
      <c r="P13" s="3">
        <v>45442</v>
      </c>
      <c r="Q13" s="3">
        <v>45443</v>
      </c>
      <c r="R13" s="5" t="s">
        <v>0</v>
      </c>
    </row>
    <row r="14" spans="1:19" x14ac:dyDescent="0.25">
      <c r="A14" s="6" t="s">
        <v>3</v>
      </c>
      <c r="B14" s="63">
        <v>2</v>
      </c>
      <c r="C14" s="64"/>
      <c r="D14" s="64"/>
      <c r="E14" s="83">
        <v>3</v>
      </c>
      <c r="F14" s="64"/>
      <c r="G14" s="64">
        <v>2</v>
      </c>
      <c r="H14" s="64"/>
      <c r="I14" s="64">
        <v>4</v>
      </c>
      <c r="J14" s="64">
        <v>1</v>
      </c>
      <c r="K14" s="64">
        <v>2</v>
      </c>
      <c r="L14" s="64"/>
      <c r="M14" s="64">
        <v>1</v>
      </c>
      <c r="N14" s="64">
        <v>1</v>
      </c>
      <c r="O14" s="64">
        <v>1</v>
      </c>
      <c r="P14" s="64"/>
      <c r="Q14" s="7"/>
      <c r="R14" s="27">
        <f t="shared" ref="R14:R21" si="1">SUM(B14:Q14)+(Q2)</f>
        <v>32</v>
      </c>
      <c r="S14" s="73"/>
    </row>
    <row r="15" spans="1:19" x14ac:dyDescent="0.25">
      <c r="A15" s="9" t="s">
        <v>1</v>
      </c>
      <c r="B15" s="10">
        <v>2</v>
      </c>
      <c r="C15" s="11">
        <v>2</v>
      </c>
      <c r="D15" s="72">
        <v>3</v>
      </c>
      <c r="E15" s="72">
        <v>2</v>
      </c>
      <c r="F15" s="11">
        <v>2</v>
      </c>
      <c r="G15" s="11">
        <v>2</v>
      </c>
      <c r="H15" s="11">
        <v>1</v>
      </c>
      <c r="I15" s="11">
        <v>1</v>
      </c>
      <c r="J15" s="69" t="s">
        <v>16</v>
      </c>
      <c r="K15" s="72">
        <v>3</v>
      </c>
      <c r="L15" s="72">
        <v>2</v>
      </c>
      <c r="M15" s="11">
        <v>3</v>
      </c>
      <c r="N15" s="11">
        <v>3</v>
      </c>
      <c r="O15" s="11">
        <v>3</v>
      </c>
      <c r="P15" s="11">
        <v>3</v>
      </c>
      <c r="Q15" s="13">
        <v>3</v>
      </c>
      <c r="R15" s="15">
        <f t="shared" si="1"/>
        <v>69</v>
      </c>
      <c r="S15" s="73">
        <v>2</v>
      </c>
    </row>
    <row r="16" spans="1:19" x14ac:dyDescent="0.25">
      <c r="A16" s="9" t="s">
        <v>2</v>
      </c>
      <c r="B16" s="10">
        <v>2</v>
      </c>
      <c r="C16" s="11">
        <v>3</v>
      </c>
      <c r="D16" s="11">
        <v>3</v>
      </c>
      <c r="E16" s="69" t="s">
        <v>16</v>
      </c>
      <c r="F16" s="11">
        <v>1</v>
      </c>
      <c r="G16" s="11">
        <v>3</v>
      </c>
      <c r="H16" s="11">
        <v>2</v>
      </c>
      <c r="I16" s="11">
        <v>3</v>
      </c>
      <c r="J16" s="11">
        <v>3</v>
      </c>
      <c r="K16" s="11">
        <v>2</v>
      </c>
      <c r="L16" s="69" t="s">
        <v>16</v>
      </c>
      <c r="M16" s="11">
        <v>2</v>
      </c>
      <c r="N16" s="11">
        <v>3</v>
      </c>
      <c r="O16" s="11">
        <v>3</v>
      </c>
      <c r="P16" s="11">
        <v>3</v>
      </c>
      <c r="Q16" s="13">
        <v>3</v>
      </c>
      <c r="R16" s="15">
        <f t="shared" si="1"/>
        <v>69</v>
      </c>
      <c r="S16" s="73"/>
    </row>
    <row r="17" spans="1:19" x14ac:dyDescent="0.25">
      <c r="A17" s="9" t="s">
        <v>13</v>
      </c>
      <c r="B17" s="10">
        <v>2</v>
      </c>
      <c r="C17" s="11">
        <v>3</v>
      </c>
      <c r="D17" s="72">
        <v>2</v>
      </c>
      <c r="E17" s="72">
        <v>2</v>
      </c>
      <c r="F17" s="11">
        <v>3</v>
      </c>
      <c r="G17" s="69" t="s">
        <v>16</v>
      </c>
      <c r="H17" s="11">
        <v>4</v>
      </c>
      <c r="I17" s="11">
        <v>3</v>
      </c>
      <c r="J17" s="11">
        <v>3</v>
      </c>
      <c r="K17" s="72">
        <v>2</v>
      </c>
      <c r="L17" s="72">
        <v>3</v>
      </c>
      <c r="M17" s="11">
        <v>2</v>
      </c>
      <c r="N17" s="69" t="s">
        <v>16</v>
      </c>
      <c r="O17" s="11">
        <v>4</v>
      </c>
      <c r="P17" s="11">
        <v>3</v>
      </c>
      <c r="Q17" s="13">
        <v>2</v>
      </c>
      <c r="R17" s="15">
        <f t="shared" si="1"/>
        <v>76</v>
      </c>
      <c r="S17" s="73">
        <v>2</v>
      </c>
    </row>
    <row r="18" spans="1:19" x14ac:dyDescent="0.25">
      <c r="A18" s="9" t="s">
        <v>14</v>
      </c>
      <c r="B18" s="10">
        <v>3</v>
      </c>
      <c r="C18" s="11">
        <v>2</v>
      </c>
      <c r="D18" s="69" t="s">
        <v>16</v>
      </c>
      <c r="E18" s="72">
        <v>2</v>
      </c>
      <c r="F18" s="11">
        <v>3</v>
      </c>
      <c r="G18" s="11">
        <v>2</v>
      </c>
      <c r="H18" s="11">
        <v>1</v>
      </c>
      <c r="I18" s="11">
        <v>5</v>
      </c>
      <c r="J18" s="11">
        <v>4</v>
      </c>
      <c r="K18" s="72">
        <v>2</v>
      </c>
      <c r="L18" s="72">
        <v>3</v>
      </c>
      <c r="M18" s="11">
        <v>2</v>
      </c>
      <c r="N18" s="11">
        <v>3</v>
      </c>
      <c r="O18" s="11">
        <v>2</v>
      </c>
      <c r="P18" s="11">
        <v>3</v>
      </c>
      <c r="Q18" s="13">
        <v>3</v>
      </c>
      <c r="R18" s="15">
        <f t="shared" si="1"/>
        <v>64</v>
      </c>
      <c r="S18" s="73">
        <v>1</v>
      </c>
    </row>
    <row r="19" spans="1:19" x14ac:dyDescent="0.25">
      <c r="A19" s="9" t="s">
        <v>49</v>
      </c>
      <c r="B19" s="10">
        <v>3</v>
      </c>
      <c r="C19" s="11">
        <v>3</v>
      </c>
      <c r="D19" s="72">
        <v>2</v>
      </c>
      <c r="E19" s="72">
        <v>2</v>
      </c>
      <c r="F19" s="69" t="s">
        <v>16</v>
      </c>
      <c r="G19" s="11">
        <v>3</v>
      </c>
      <c r="H19" s="11">
        <v>2</v>
      </c>
      <c r="I19" s="11">
        <v>2</v>
      </c>
      <c r="J19" s="11">
        <v>4</v>
      </c>
      <c r="K19" s="69" t="s">
        <v>16</v>
      </c>
      <c r="L19" s="11">
        <v>2</v>
      </c>
      <c r="M19" s="11">
        <v>3</v>
      </c>
      <c r="N19" s="69" t="s">
        <v>16</v>
      </c>
      <c r="O19" s="11">
        <v>4</v>
      </c>
      <c r="P19" s="11">
        <v>2</v>
      </c>
      <c r="Q19" s="13">
        <v>3</v>
      </c>
      <c r="R19" s="15">
        <f t="shared" si="1"/>
        <v>72</v>
      </c>
      <c r="S19" s="73"/>
    </row>
    <row r="20" spans="1:19" x14ac:dyDescent="0.25">
      <c r="A20" s="9" t="s">
        <v>67</v>
      </c>
      <c r="B20" s="10">
        <v>3</v>
      </c>
      <c r="C20" s="11">
        <v>2</v>
      </c>
      <c r="D20" s="72">
        <v>2</v>
      </c>
      <c r="E20" s="72">
        <v>4</v>
      </c>
      <c r="F20" s="11">
        <v>3</v>
      </c>
      <c r="G20" s="11">
        <v>4</v>
      </c>
      <c r="H20" s="11">
        <v>3</v>
      </c>
      <c r="I20" s="69" t="s">
        <v>16</v>
      </c>
      <c r="J20" s="11">
        <v>4</v>
      </c>
      <c r="K20" s="72">
        <v>3</v>
      </c>
      <c r="L20" s="72">
        <v>4</v>
      </c>
      <c r="M20" s="11">
        <v>2</v>
      </c>
      <c r="N20" s="11">
        <v>4</v>
      </c>
      <c r="O20" s="11">
        <v>2</v>
      </c>
      <c r="P20" s="11">
        <v>3</v>
      </c>
      <c r="Q20" s="13">
        <v>3</v>
      </c>
      <c r="R20" s="15">
        <f t="shared" si="1"/>
        <v>86</v>
      </c>
      <c r="S20" s="73">
        <v>1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0"/>
      <c r="R21" s="29">
        <f t="shared" si="1"/>
        <v>0</v>
      </c>
      <c r="S21" s="73"/>
    </row>
    <row r="22" spans="1:19" x14ac:dyDescent="0.25">
      <c r="A22" s="190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91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49</v>
      </c>
      <c r="H24" s="32" t="s">
        <v>67</v>
      </c>
      <c r="I24" s="33"/>
      <c r="K24" s="192" t="s">
        <v>5</v>
      </c>
      <c r="L24" s="193"/>
      <c r="M24" s="193"/>
      <c r="N24" s="193"/>
      <c r="O24" s="193"/>
      <c r="P24" s="193"/>
      <c r="Q24" s="193"/>
      <c r="R24" s="193"/>
      <c r="S24" s="194"/>
    </row>
    <row r="25" spans="1:19" ht="19.5" thickBot="1" x14ac:dyDescent="0.3">
      <c r="A25" s="195" t="s">
        <v>6</v>
      </c>
      <c r="B25" s="82">
        <v>45413</v>
      </c>
      <c r="C25" s="35">
        <v>45413</v>
      </c>
      <c r="D25" s="35"/>
      <c r="E25" s="35">
        <v>45413</v>
      </c>
      <c r="F25" s="35">
        <v>45431</v>
      </c>
      <c r="G25" s="35">
        <v>45413</v>
      </c>
      <c r="H25" s="80">
        <v>45417</v>
      </c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49</v>
      </c>
      <c r="R25" s="32" t="s">
        <v>67</v>
      </c>
      <c r="S25" s="33"/>
    </row>
    <row r="26" spans="1:19" ht="15.75" x14ac:dyDescent="0.25">
      <c r="A26" s="196"/>
      <c r="B26" s="38">
        <v>45431</v>
      </c>
      <c r="C26" s="35">
        <v>45417</v>
      </c>
      <c r="D26" s="35"/>
      <c r="E26" s="35">
        <v>45417</v>
      </c>
      <c r="F26" s="35">
        <v>45438</v>
      </c>
      <c r="G26" s="35">
        <v>45417</v>
      </c>
      <c r="H26" s="39">
        <v>45431</v>
      </c>
      <c r="I26" s="40"/>
      <c r="J26" s="23"/>
      <c r="K26" s="41">
        <v>15</v>
      </c>
      <c r="L26" s="46">
        <f>K26*R14</f>
        <v>480</v>
      </c>
      <c r="M26" s="46">
        <f>K26*R15</f>
        <v>1035</v>
      </c>
      <c r="N26" s="46">
        <f>K26*R16</f>
        <v>1035</v>
      </c>
      <c r="O26" s="46">
        <f>K26*R17</f>
        <v>1140</v>
      </c>
      <c r="P26" s="46">
        <f>K26*R18</f>
        <v>960</v>
      </c>
      <c r="Q26" s="46">
        <f>K26*R19</f>
        <v>1080</v>
      </c>
      <c r="R26" s="43">
        <f>K26*R19</f>
        <v>1080</v>
      </c>
      <c r="S26" s="44"/>
    </row>
    <row r="27" spans="1:19" ht="15.75" x14ac:dyDescent="0.25">
      <c r="A27" s="196"/>
      <c r="B27" s="38"/>
      <c r="C27" s="35">
        <v>45424</v>
      </c>
      <c r="D27" s="39"/>
      <c r="E27" s="35">
        <v>45431</v>
      </c>
      <c r="F27" s="39"/>
      <c r="G27" s="39">
        <v>45431</v>
      </c>
      <c r="H27" s="39">
        <v>45438</v>
      </c>
      <c r="I27" s="13"/>
      <c r="J27" s="23"/>
      <c r="K27" s="14" t="s">
        <v>7</v>
      </c>
      <c r="L27" s="45">
        <v>2000</v>
      </c>
      <c r="M27" s="46">
        <v>5000</v>
      </c>
      <c r="N27" s="46"/>
      <c r="O27" s="46">
        <v>4000</v>
      </c>
      <c r="P27" s="46">
        <v>2000</v>
      </c>
      <c r="Q27" s="46">
        <v>3000</v>
      </c>
      <c r="R27" s="46">
        <v>3000</v>
      </c>
      <c r="S27" s="47"/>
    </row>
    <row r="28" spans="1:19" ht="15.75" x14ac:dyDescent="0.25">
      <c r="A28" s="196"/>
      <c r="B28" s="10"/>
      <c r="C28" s="39">
        <v>45431</v>
      </c>
      <c r="D28" s="39"/>
      <c r="E28" s="39">
        <v>45438</v>
      </c>
      <c r="F28" s="39"/>
      <c r="G28" s="39"/>
      <c r="H28" s="39"/>
      <c r="I28" s="13"/>
      <c r="J28" s="23"/>
      <c r="K28" s="14" t="s">
        <v>8</v>
      </c>
      <c r="L28" s="45"/>
      <c r="M28" s="46">
        <v>320</v>
      </c>
      <c r="N28" s="46"/>
      <c r="O28" s="46"/>
      <c r="P28" s="46"/>
      <c r="Q28" s="46"/>
      <c r="R28" s="46"/>
      <c r="S28" s="47"/>
    </row>
    <row r="29" spans="1:19" ht="15.75" x14ac:dyDescent="0.25">
      <c r="A29" s="196"/>
      <c r="B29" s="10"/>
      <c r="C29" s="39">
        <v>45438</v>
      </c>
      <c r="D29" s="39"/>
      <c r="E29" s="39"/>
      <c r="F29" s="39"/>
      <c r="G29" s="39"/>
      <c r="H29" s="39"/>
      <c r="I29" s="13"/>
      <c r="K29" s="14" t="s">
        <v>9</v>
      </c>
      <c r="L29" s="45">
        <v>680</v>
      </c>
      <c r="M29" s="46">
        <v>770</v>
      </c>
      <c r="N29" s="46">
        <v>656.25</v>
      </c>
      <c r="O29" s="46"/>
      <c r="P29" s="46">
        <v>60</v>
      </c>
      <c r="Q29" s="46">
        <v>410</v>
      </c>
      <c r="R29" s="46">
        <v>931</v>
      </c>
      <c r="S29" s="47"/>
    </row>
    <row r="30" spans="1:19" ht="16.5" thickBot="1" x14ac:dyDescent="0.3">
      <c r="A30" s="196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9"/>
      <c r="O30" s="49"/>
      <c r="P30" s="49">
        <v>-1175.75</v>
      </c>
      <c r="Q30" s="49"/>
      <c r="R30" s="49"/>
      <c r="S30" s="50"/>
    </row>
    <row r="31" spans="1:19" ht="16.5" thickBot="1" x14ac:dyDescent="0.3">
      <c r="A31" s="196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3160</v>
      </c>
      <c r="M31" s="53">
        <f t="shared" ref="M31:S31" si="2">M26+M27+M30+M28+M29</f>
        <v>7125</v>
      </c>
      <c r="N31" s="53">
        <f t="shared" si="2"/>
        <v>1691.25</v>
      </c>
      <c r="O31" s="53">
        <f t="shared" si="2"/>
        <v>5140</v>
      </c>
      <c r="P31" s="53">
        <f t="shared" si="2"/>
        <v>1844.25</v>
      </c>
      <c r="Q31" s="53">
        <f t="shared" si="2"/>
        <v>4490</v>
      </c>
      <c r="R31" s="53">
        <f t="shared" si="2"/>
        <v>5011</v>
      </c>
      <c r="S31" s="54">
        <f t="shared" si="2"/>
        <v>0</v>
      </c>
    </row>
    <row r="32" spans="1:19" ht="30.75" thickBot="1" x14ac:dyDescent="0.3">
      <c r="A32" s="197"/>
      <c r="B32" s="17"/>
      <c r="C32" s="18"/>
      <c r="D32" s="55"/>
      <c r="E32" s="55"/>
      <c r="F32" s="18"/>
      <c r="G32" s="18"/>
      <c r="H32" s="56"/>
      <c r="I32" s="57"/>
      <c r="L32" t="s">
        <v>91</v>
      </c>
      <c r="M32" s="105" t="s">
        <v>92</v>
      </c>
      <c r="N32" t="s">
        <v>93</v>
      </c>
      <c r="P32" t="s">
        <v>94</v>
      </c>
      <c r="R32" s="105" t="s">
        <v>95</v>
      </c>
    </row>
    <row r="33" spans="1:15" x14ac:dyDescent="0.25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15" ht="15.75" thickBot="1" x14ac:dyDescent="0.3">
      <c r="A34" s="58"/>
      <c r="B34" s="25"/>
      <c r="C34" s="25"/>
      <c r="D34" s="59"/>
      <c r="E34" s="59"/>
      <c r="F34" s="25"/>
      <c r="G34" s="25"/>
      <c r="K34" s="28"/>
      <c r="L34" s="28"/>
      <c r="M34" s="28"/>
      <c r="N34" s="28"/>
      <c r="O34" s="28"/>
    </row>
    <row r="35" spans="1:15" ht="24" thickBot="1" x14ac:dyDescent="0.3">
      <c r="A35" s="127"/>
      <c r="B35" s="198" t="s">
        <v>11</v>
      </c>
      <c r="C35" s="199"/>
      <c r="D35" s="199"/>
      <c r="E35" s="199"/>
      <c r="F35" s="199"/>
      <c r="G35" s="199"/>
      <c r="H35" s="199"/>
      <c r="I35" s="199"/>
      <c r="J35" s="199"/>
      <c r="K35" s="199"/>
      <c r="L35" s="199"/>
      <c r="M35" s="199"/>
      <c r="N35" s="199"/>
      <c r="O35" s="200"/>
    </row>
    <row r="36" spans="1:15" ht="19.5" thickBot="1" x14ac:dyDescent="0.3">
      <c r="A36" s="155"/>
      <c r="B36" s="223" t="s">
        <v>3</v>
      </c>
      <c r="C36" s="224"/>
      <c r="D36" s="223" t="s">
        <v>1</v>
      </c>
      <c r="E36" s="224"/>
      <c r="F36" s="223" t="s">
        <v>2</v>
      </c>
      <c r="G36" s="224"/>
      <c r="H36" s="223" t="s">
        <v>13</v>
      </c>
      <c r="I36" s="224"/>
      <c r="J36" s="223" t="s">
        <v>14</v>
      </c>
      <c r="K36" s="224"/>
      <c r="L36" s="223" t="s">
        <v>49</v>
      </c>
      <c r="M36" s="224"/>
      <c r="N36" s="223" t="s">
        <v>67</v>
      </c>
      <c r="O36" s="224"/>
    </row>
    <row r="37" spans="1:15" ht="30.75" thickBot="1" x14ac:dyDescent="0.3">
      <c r="A37" s="60" t="s">
        <v>33</v>
      </c>
      <c r="B37" s="208">
        <v>2550</v>
      </c>
      <c r="C37" s="214"/>
      <c r="D37" s="208">
        <v>4080</v>
      </c>
      <c r="E37" s="209"/>
      <c r="F37" s="208">
        <v>7220</v>
      </c>
      <c r="G37" s="209"/>
      <c r="H37" s="208">
        <v>6250</v>
      </c>
      <c r="I37" s="209"/>
      <c r="J37" s="208">
        <v>6950</v>
      </c>
      <c r="K37" s="209"/>
      <c r="L37" s="208">
        <v>9055</v>
      </c>
      <c r="M37" s="209"/>
      <c r="N37" s="208">
        <v>7690</v>
      </c>
      <c r="O37" s="209"/>
    </row>
    <row r="38" spans="1:15" x14ac:dyDescent="0.25">
      <c r="A38" s="190" t="s">
        <v>12</v>
      </c>
      <c r="B38" s="202"/>
      <c r="C38" s="203"/>
      <c r="D38" s="202"/>
      <c r="E38" s="203"/>
      <c r="F38" s="202"/>
      <c r="G38" s="203"/>
      <c r="H38" s="202"/>
      <c r="I38" s="203"/>
      <c r="J38" s="210"/>
      <c r="K38" s="211"/>
      <c r="L38" s="210"/>
      <c r="M38" s="211"/>
      <c r="N38" s="210"/>
      <c r="O38" s="211"/>
    </row>
    <row r="39" spans="1:15" x14ac:dyDescent="0.25">
      <c r="A39" s="201"/>
      <c r="B39" s="202"/>
      <c r="C39" s="203"/>
      <c r="D39" s="202"/>
      <c r="E39" s="203"/>
      <c r="F39" s="202"/>
      <c r="G39" s="203"/>
      <c r="H39" s="202"/>
      <c r="I39" s="203"/>
      <c r="J39" s="202"/>
      <c r="K39" s="212"/>
      <c r="L39" s="202"/>
      <c r="M39" s="212"/>
      <c r="N39" s="202"/>
      <c r="O39" s="212"/>
    </row>
    <row r="40" spans="1:15" ht="15.75" thickBot="1" x14ac:dyDescent="0.3">
      <c r="A40" s="191"/>
      <c r="B40" s="204"/>
      <c r="C40" s="205"/>
      <c r="D40" s="204"/>
      <c r="E40" s="205"/>
      <c r="F40" s="204"/>
      <c r="G40" s="205"/>
      <c r="H40" s="204"/>
      <c r="I40" s="205"/>
      <c r="J40" s="204"/>
      <c r="K40" s="213"/>
      <c r="L40" s="204"/>
      <c r="M40" s="213"/>
      <c r="N40" s="204"/>
      <c r="O40" s="213"/>
    </row>
  </sheetData>
  <mergeCells count="28">
    <mergeCell ref="N37:O37"/>
    <mergeCell ref="N38:O40"/>
    <mergeCell ref="B3:C3"/>
    <mergeCell ref="L38:M40"/>
    <mergeCell ref="A38:A40"/>
    <mergeCell ref="B38:C40"/>
    <mergeCell ref="D38:E40"/>
    <mergeCell ref="F38:G40"/>
    <mergeCell ref="H38:I40"/>
    <mergeCell ref="J38:K40"/>
    <mergeCell ref="L36:M36"/>
    <mergeCell ref="B37:C37"/>
    <mergeCell ref="D37:E37"/>
    <mergeCell ref="F37:G37"/>
    <mergeCell ref="H37:I37"/>
    <mergeCell ref="J37:K37"/>
    <mergeCell ref="L37:M37"/>
    <mergeCell ref="B36:C36"/>
    <mergeCell ref="D36:E36"/>
    <mergeCell ref="F36:G36"/>
    <mergeCell ref="H36:I36"/>
    <mergeCell ref="J36:K36"/>
    <mergeCell ref="A10:A11"/>
    <mergeCell ref="A22:A23"/>
    <mergeCell ref="K24:S24"/>
    <mergeCell ref="A25:A32"/>
    <mergeCell ref="N36:O36"/>
    <mergeCell ref="B35:O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F6FD0-8337-4A2F-9FA5-BF0564225096}">
  <sheetPr>
    <pageSetUpPr fitToPage="1"/>
  </sheetPr>
  <dimension ref="A1:S39"/>
  <sheetViews>
    <sheetView workbookViewId="0">
      <selection activeCell="L21" sqref="L21"/>
    </sheetView>
  </sheetViews>
  <sheetFormatPr defaultRowHeight="15" x14ac:dyDescent="0.25"/>
  <cols>
    <col min="1" max="1" width="11.140625" customWidth="1"/>
    <col min="2" max="13" width="10.140625" bestFit="1" customWidth="1"/>
    <col min="14" max="14" width="10.85546875" bestFit="1" customWidth="1"/>
    <col min="15" max="16" width="10.140625" bestFit="1" customWidth="1"/>
    <col min="17" max="17" width="10.85546875" bestFit="1" customWidth="1"/>
    <col min="18" max="18" width="10.140625" bestFit="1" customWidth="1"/>
  </cols>
  <sheetData>
    <row r="1" spans="1:19" ht="15.75" thickBot="1" x14ac:dyDescent="0.3">
      <c r="A1" s="1"/>
      <c r="B1" s="62">
        <v>45444</v>
      </c>
      <c r="C1" s="61">
        <v>45445</v>
      </c>
      <c r="D1" s="3">
        <v>45446</v>
      </c>
      <c r="E1" s="3">
        <v>45447</v>
      </c>
      <c r="F1" s="3">
        <v>45448</v>
      </c>
      <c r="G1" s="3">
        <v>45449</v>
      </c>
      <c r="H1" s="3">
        <v>45450</v>
      </c>
      <c r="I1" s="62">
        <v>45451</v>
      </c>
      <c r="J1" s="61">
        <v>45452</v>
      </c>
      <c r="K1" s="3">
        <v>45453</v>
      </c>
      <c r="L1" s="3">
        <v>45454</v>
      </c>
      <c r="M1" s="3">
        <v>45455</v>
      </c>
      <c r="N1" s="3">
        <v>45456</v>
      </c>
      <c r="O1" s="3">
        <v>45457</v>
      </c>
      <c r="P1" s="158">
        <v>45458</v>
      </c>
      <c r="Q1" s="5" t="s">
        <v>0</v>
      </c>
      <c r="R1" s="157"/>
    </row>
    <row r="2" spans="1:19" x14ac:dyDescent="0.25">
      <c r="A2" s="6" t="s">
        <v>3</v>
      </c>
      <c r="B2" s="63"/>
      <c r="C2" s="64"/>
      <c r="D2" s="64"/>
      <c r="E2" s="64"/>
      <c r="F2" s="64"/>
      <c r="G2" s="64">
        <v>2</v>
      </c>
      <c r="H2" s="64">
        <v>2</v>
      </c>
      <c r="I2" s="64"/>
      <c r="J2" s="64"/>
      <c r="K2" s="64">
        <v>2</v>
      </c>
      <c r="L2" s="64">
        <v>1</v>
      </c>
      <c r="M2" s="64">
        <v>1</v>
      </c>
      <c r="N2" s="64">
        <v>2</v>
      </c>
      <c r="O2" s="65">
        <v>3</v>
      </c>
      <c r="P2" s="159">
        <v>2</v>
      </c>
      <c r="Q2" s="8">
        <f>SUM(B2:P2)</f>
        <v>15</v>
      </c>
      <c r="R2" s="157"/>
    </row>
    <row r="3" spans="1:19" x14ac:dyDescent="0.25">
      <c r="A3" s="9" t="s">
        <v>1</v>
      </c>
      <c r="B3" s="78">
        <v>3</v>
      </c>
      <c r="C3" s="72">
        <v>2</v>
      </c>
      <c r="D3" s="11">
        <v>2</v>
      </c>
      <c r="E3" s="11">
        <v>2</v>
      </c>
      <c r="F3" s="11">
        <v>4</v>
      </c>
      <c r="G3" s="64">
        <v>3</v>
      </c>
      <c r="H3" s="64">
        <v>3</v>
      </c>
      <c r="I3" s="68" t="s">
        <v>16</v>
      </c>
      <c r="J3" s="64">
        <v>3</v>
      </c>
      <c r="K3" s="11">
        <v>3</v>
      </c>
      <c r="L3" s="11">
        <v>1</v>
      </c>
      <c r="M3" s="11">
        <v>4</v>
      </c>
      <c r="N3" s="11">
        <v>2</v>
      </c>
      <c r="O3" s="12">
        <v>3</v>
      </c>
      <c r="P3" s="160">
        <v>2</v>
      </c>
      <c r="Q3" s="14">
        <f t="shared" ref="Q3:Q9" si="0">SUM(B3:P3)</f>
        <v>37</v>
      </c>
      <c r="R3" s="157">
        <v>3</v>
      </c>
    </row>
    <row r="4" spans="1:19" x14ac:dyDescent="0.25">
      <c r="A4" s="9" t="s">
        <v>2</v>
      </c>
      <c r="B4" s="10">
        <v>2</v>
      </c>
      <c r="C4" s="69" t="s">
        <v>16</v>
      </c>
      <c r="D4" s="11">
        <v>3</v>
      </c>
      <c r="E4" s="11">
        <v>3</v>
      </c>
      <c r="F4" s="11">
        <v>4</v>
      </c>
      <c r="G4" s="64">
        <v>4</v>
      </c>
      <c r="H4" s="11">
        <v>2</v>
      </c>
      <c r="I4" s="11">
        <v>3</v>
      </c>
      <c r="J4" s="69" t="s">
        <v>16</v>
      </c>
      <c r="K4" s="11">
        <v>3</v>
      </c>
      <c r="L4" s="64">
        <v>2</v>
      </c>
      <c r="M4" s="11">
        <v>3</v>
      </c>
      <c r="N4" s="11">
        <v>1</v>
      </c>
      <c r="O4" s="11">
        <v>2</v>
      </c>
      <c r="P4" s="161">
        <v>2</v>
      </c>
      <c r="Q4" s="14">
        <f t="shared" si="0"/>
        <v>34</v>
      </c>
      <c r="R4" s="157"/>
    </row>
    <row r="5" spans="1:19" x14ac:dyDescent="0.25">
      <c r="A5" s="9" t="s">
        <v>13</v>
      </c>
      <c r="B5" s="78">
        <v>2</v>
      </c>
      <c r="C5" s="72">
        <v>4</v>
      </c>
      <c r="D5" s="11">
        <v>1</v>
      </c>
      <c r="E5" s="11">
        <v>1</v>
      </c>
      <c r="F5" s="11">
        <v>2</v>
      </c>
      <c r="G5" s="64">
        <v>1</v>
      </c>
      <c r="H5" s="11">
        <v>1</v>
      </c>
      <c r="I5" s="72">
        <v>1</v>
      </c>
      <c r="J5" s="72">
        <v>4</v>
      </c>
      <c r="K5" s="11">
        <v>1</v>
      </c>
      <c r="L5" s="69" t="s">
        <v>16</v>
      </c>
      <c r="M5" s="11">
        <v>3</v>
      </c>
      <c r="N5" s="11">
        <v>1</v>
      </c>
      <c r="O5" s="11">
        <v>3</v>
      </c>
      <c r="P5" s="160">
        <v>4</v>
      </c>
      <c r="Q5" s="14">
        <f t="shared" si="0"/>
        <v>29</v>
      </c>
      <c r="R5" s="157">
        <v>3</v>
      </c>
    </row>
    <row r="6" spans="1:19" x14ac:dyDescent="0.25">
      <c r="A6" s="9" t="s">
        <v>14</v>
      </c>
      <c r="B6" s="78">
        <v>4</v>
      </c>
      <c r="C6" s="72">
        <v>3</v>
      </c>
      <c r="D6" s="11">
        <v>3</v>
      </c>
      <c r="E6" s="11">
        <v>4</v>
      </c>
      <c r="F6" s="11">
        <v>3</v>
      </c>
      <c r="G6" s="11">
        <v>3</v>
      </c>
      <c r="H6" s="11">
        <v>2</v>
      </c>
      <c r="I6" s="11">
        <v>1</v>
      </c>
      <c r="J6" s="69" t="s">
        <v>16</v>
      </c>
      <c r="K6" s="64">
        <v>3</v>
      </c>
      <c r="L6" s="11">
        <v>2</v>
      </c>
      <c r="M6" s="11">
        <v>2</v>
      </c>
      <c r="N6" s="11">
        <v>5</v>
      </c>
      <c r="O6" s="12">
        <v>4</v>
      </c>
      <c r="P6" s="160">
        <v>2</v>
      </c>
      <c r="Q6" s="14">
        <f t="shared" si="0"/>
        <v>41</v>
      </c>
      <c r="R6" s="157">
        <v>2</v>
      </c>
    </row>
    <row r="7" spans="1:19" x14ac:dyDescent="0.25">
      <c r="A7" s="9" t="s">
        <v>49</v>
      </c>
      <c r="B7" s="78">
        <v>3</v>
      </c>
      <c r="C7" s="72">
        <v>2</v>
      </c>
      <c r="D7" s="11">
        <v>2</v>
      </c>
      <c r="E7" s="11">
        <v>5</v>
      </c>
      <c r="F7" s="11">
        <v>2</v>
      </c>
      <c r="G7" s="11">
        <v>3</v>
      </c>
      <c r="H7" s="11">
        <v>2</v>
      </c>
      <c r="I7" s="69" t="s">
        <v>16</v>
      </c>
      <c r="J7" s="11">
        <v>3</v>
      </c>
      <c r="K7" s="11">
        <v>1</v>
      </c>
      <c r="L7" s="11">
        <v>2</v>
      </c>
      <c r="M7" s="11">
        <v>4</v>
      </c>
      <c r="N7" s="11">
        <v>4</v>
      </c>
      <c r="O7" s="11">
        <v>2</v>
      </c>
      <c r="P7" s="160">
        <v>2</v>
      </c>
      <c r="Q7" s="14">
        <f t="shared" si="0"/>
        <v>37</v>
      </c>
      <c r="R7" s="157">
        <v>1</v>
      </c>
    </row>
    <row r="8" spans="1:19" x14ac:dyDescent="0.25">
      <c r="A8" s="9" t="s">
        <v>67</v>
      </c>
      <c r="B8" s="78">
        <v>2</v>
      </c>
      <c r="C8" s="72">
        <v>4</v>
      </c>
      <c r="D8" s="11">
        <v>3</v>
      </c>
      <c r="E8" s="11">
        <v>3</v>
      </c>
      <c r="F8" s="11">
        <v>4</v>
      </c>
      <c r="G8" s="11">
        <v>3</v>
      </c>
      <c r="H8" s="11">
        <v>4</v>
      </c>
      <c r="I8" s="69" t="s">
        <v>16</v>
      </c>
      <c r="J8" s="11">
        <v>4</v>
      </c>
      <c r="K8" s="11">
        <v>1</v>
      </c>
      <c r="L8" s="11">
        <v>2</v>
      </c>
      <c r="M8" s="11">
        <v>3</v>
      </c>
      <c r="N8" s="11">
        <v>4</v>
      </c>
      <c r="O8" s="12">
        <v>4</v>
      </c>
      <c r="P8" s="160">
        <v>3</v>
      </c>
      <c r="Q8" s="14">
        <f t="shared" si="0"/>
        <v>44</v>
      </c>
      <c r="R8" s="157">
        <v>2</v>
      </c>
    </row>
    <row r="9" spans="1:19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  <c r="R9" s="157"/>
    </row>
    <row r="10" spans="1:19" x14ac:dyDescent="0.25">
      <c r="A10" s="190" t="s">
        <v>4</v>
      </c>
      <c r="C10" s="22"/>
      <c r="D10" s="23"/>
      <c r="E10" s="66"/>
      <c r="F10" s="66"/>
      <c r="G10" s="66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91"/>
      <c r="C11" s="24"/>
      <c r="D11" s="22"/>
      <c r="E11" s="22"/>
      <c r="N11" s="67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134">
        <v>45459</v>
      </c>
      <c r="C13" s="135">
        <v>45460</v>
      </c>
      <c r="D13" s="135">
        <v>45461</v>
      </c>
      <c r="E13" s="135">
        <v>45462</v>
      </c>
      <c r="F13" s="88">
        <v>45463</v>
      </c>
      <c r="G13" s="88">
        <v>45464</v>
      </c>
      <c r="H13" s="89">
        <v>45465</v>
      </c>
      <c r="I13" s="90">
        <v>45466</v>
      </c>
      <c r="J13" s="88">
        <v>45467</v>
      </c>
      <c r="K13" s="88">
        <v>45468</v>
      </c>
      <c r="L13" s="88">
        <v>45469</v>
      </c>
      <c r="M13" s="88">
        <v>45470</v>
      </c>
      <c r="N13" s="87">
        <v>45471</v>
      </c>
      <c r="O13" s="90">
        <v>45472</v>
      </c>
      <c r="P13" s="89">
        <v>45473</v>
      </c>
      <c r="Q13" s="94"/>
      <c r="R13" s="5" t="s">
        <v>0</v>
      </c>
      <c r="S13" s="157"/>
    </row>
    <row r="14" spans="1:19" x14ac:dyDescent="0.25">
      <c r="A14" s="6" t="s">
        <v>3</v>
      </c>
      <c r="B14" s="91"/>
      <c r="C14" s="92"/>
      <c r="D14" s="92"/>
      <c r="E14" s="92"/>
      <c r="F14" s="92"/>
      <c r="G14" s="92">
        <v>2</v>
      </c>
      <c r="H14" s="92">
        <v>1</v>
      </c>
      <c r="I14" s="92"/>
      <c r="J14" s="92">
        <v>2</v>
      </c>
      <c r="K14" s="92">
        <v>2</v>
      </c>
      <c r="L14" s="92">
        <v>2</v>
      </c>
      <c r="M14" s="92">
        <v>3</v>
      </c>
      <c r="N14" s="96"/>
      <c r="O14" s="92">
        <v>1</v>
      </c>
      <c r="P14" s="92"/>
      <c r="Q14" s="93"/>
      <c r="R14" s="27">
        <f t="shared" ref="R14:R21" si="1">SUM(B14:Q14)+(Q2)</f>
        <v>28</v>
      </c>
      <c r="S14" s="157"/>
    </row>
    <row r="15" spans="1:19" x14ac:dyDescent="0.25">
      <c r="A15" s="9" t="s">
        <v>1</v>
      </c>
      <c r="B15" s="78">
        <v>2</v>
      </c>
      <c r="C15" s="72">
        <v>2</v>
      </c>
      <c r="D15" s="72">
        <v>2</v>
      </c>
      <c r="E15" s="72">
        <v>2</v>
      </c>
      <c r="F15" s="11" t="s">
        <v>98</v>
      </c>
      <c r="G15" s="11" t="s">
        <v>98</v>
      </c>
      <c r="H15" s="72">
        <v>2</v>
      </c>
      <c r="I15" s="72">
        <v>2</v>
      </c>
      <c r="J15" s="11">
        <v>2</v>
      </c>
      <c r="K15" s="11">
        <v>3</v>
      </c>
      <c r="L15" s="11">
        <v>3</v>
      </c>
      <c r="M15" s="11">
        <v>2</v>
      </c>
      <c r="N15" s="11">
        <v>2</v>
      </c>
      <c r="O15" s="72">
        <v>2</v>
      </c>
      <c r="P15" s="72">
        <v>3</v>
      </c>
      <c r="Q15" s="13"/>
      <c r="R15" s="15">
        <f t="shared" si="1"/>
        <v>66</v>
      </c>
      <c r="S15" s="157">
        <v>5</v>
      </c>
    </row>
    <row r="16" spans="1:19" x14ac:dyDescent="0.25">
      <c r="A16" s="9" t="s">
        <v>2</v>
      </c>
      <c r="B16" s="78">
        <v>2</v>
      </c>
      <c r="C16" s="72">
        <v>3</v>
      </c>
      <c r="D16" s="72">
        <v>2</v>
      </c>
      <c r="E16" s="72">
        <v>4</v>
      </c>
      <c r="F16" s="139" t="s">
        <v>17</v>
      </c>
      <c r="G16" s="139" t="s">
        <v>18</v>
      </c>
      <c r="H16" s="139" t="s">
        <v>19</v>
      </c>
      <c r="I16" s="69" t="s">
        <v>16</v>
      </c>
      <c r="J16" s="139" t="s">
        <v>20</v>
      </c>
      <c r="K16" s="139" t="s">
        <v>40</v>
      </c>
      <c r="L16" s="139" t="s">
        <v>21</v>
      </c>
      <c r="M16" s="139" t="s">
        <v>41</v>
      </c>
      <c r="N16" s="139" t="s">
        <v>22</v>
      </c>
      <c r="O16" s="139" t="s">
        <v>23</v>
      </c>
      <c r="P16" s="69" t="s">
        <v>16</v>
      </c>
      <c r="Q16" s="13"/>
      <c r="R16" s="15">
        <f t="shared" si="1"/>
        <v>45</v>
      </c>
      <c r="S16" s="157">
        <v>1</v>
      </c>
    </row>
    <row r="17" spans="1:19" x14ac:dyDescent="0.25">
      <c r="A17" s="9" t="s">
        <v>13</v>
      </c>
      <c r="B17" s="70" t="s">
        <v>16</v>
      </c>
      <c r="C17" s="72">
        <v>3</v>
      </c>
      <c r="D17" s="72">
        <v>2</v>
      </c>
      <c r="E17" s="72">
        <v>3</v>
      </c>
      <c r="F17" s="69" t="s">
        <v>16</v>
      </c>
      <c r="G17" s="11">
        <v>1</v>
      </c>
      <c r="H17" s="72">
        <v>2</v>
      </c>
      <c r="I17" s="72">
        <v>2</v>
      </c>
      <c r="J17" s="11">
        <v>2</v>
      </c>
      <c r="K17" s="11">
        <v>3</v>
      </c>
      <c r="L17" s="11">
        <v>3</v>
      </c>
      <c r="M17" s="11">
        <v>3</v>
      </c>
      <c r="N17" s="11">
        <v>1</v>
      </c>
      <c r="O17" s="72">
        <v>2</v>
      </c>
      <c r="P17" s="72">
        <v>2</v>
      </c>
      <c r="Q17" s="13"/>
      <c r="R17" s="15">
        <f t="shared" si="1"/>
        <v>58</v>
      </c>
      <c r="S17" s="157">
        <v>3</v>
      </c>
    </row>
    <row r="18" spans="1:19" x14ac:dyDescent="0.25">
      <c r="A18" s="9" t="s">
        <v>14</v>
      </c>
      <c r="B18" s="70" t="s">
        <v>16</v>
      </c>
      <c r="C18" s="72">
        <v>3</v>
      </c>
      <c r="D18" s="69" t="s">
        <v>16</v>
      </c>
      <c r="E18" s="72">
        <v>2</v>
      </c>
      <c r="F18" s="11">
        <v>1</v>
      </c>
      <c r="G18" s="11">
        <v>2</v>
      </c>
      <c r="H18" s="11">
        <v>1</v>
      </c>
      <c r="I18" s="69" t="s">
        <v>16</v>
      </c>
      <c r="J18" s="11">
        <v>3</v>
      </c>
      <c r="K18" s="11">
        <v>3</v>
      </c>
      <c r="L18" s="11">
        <v>3</v>
      </c>
      <c r="M18" s="11">
        <v>2</v>
      </c>
      <c r="N18" s="11">
        <v>3</v>
      </c>
      <c r="O18" s="72">
        <v>3</v>
      </c>
      <c r="P18" s="72">
        <v>3</v>
      </c>
      <c r="Q18" s="11"/>
      <c r="R18" s="15">
        <f t="shared" si="1"/>
        <v>70</v>
      </c>
      <c r="S18" s="157">
        <v>3</v>
      </c>
    </row>
    <row r="19" spans="1:19" ht="15" customHeight="1" x14ac:dyDescent="0.25">
      <c r="A19" s="9" t="s">
        <v>49</v>
      </c>
      <c r="B19" s="78">
        <v>2</v>
      </c>
      <c r="C19" s="69" t="s">
        <v>16</v>
      </c>
      <c r="D19" s="69" t="s">
        <v>16</v>
      </c>
      <c r="E19" s="69" t="s">
        <v>16</v>
      </c>
      <c r="F19" s="11">
        <v>2</v>
      </c>
      <c r="G19" s="69" t="s">
        <v>16</v>
      </c>
      <c r="H19" s="72">
        <v>1</v>
      </c>
      <c r="I19" s="72">
        <v>1</v>
      </c>
      <c r="J19" s="11">
        <v>4</v>
      </c>
      <c r="K19" s="11">
        <v>2</v>
      </c>
      <c r="L19" s="11">
        <v>3</v>
      </c>
      <c r="M19" s="11">
        <v>4</v>
      </c>
      <c r="N19" s="11">
        <v>3</v>
      </c>
      <c r="O19" s="72">
        <v>2</v>
      </c>
      <c r="P19" s="72">
        <v>2</v>
      </c>
      <c r="Q19" s="11"/>
      <c r="R19" s="15">
        <f t="shared" si="1"/>
        <v>63</v>
      </c>
      <c r="S19" s="157">
        <v>2</v>
      </c>
    </row>
    <row r="20" spans="1:19" x14ac:dyDescent="0.25">
      <c r="A20" s="9" t="s">
        <v>67</v>
      </c>
      <c r="B20" s="70" t="s">
        <v>16</v>
      </c>
      <c r="C20" s="69" t="s">
        <v>16</v>
      </c>
      <c r="D20" s="69" t="s">
        <v>16</v>
      </c>
      <c r="E20" s="69" t="s">
        <v>16</v>
      </c>
      <c r="F20" s="11">
        <v>4</v>
      </c>
      <c r="G20" s="11">
        <v>1</v>
      </c>
      <c r="H20" s="72">
        <v>3</v>
      </c>
      <c r="I20" s="72">
        <v>2</v>
      </c>
      <c r="J20" s="11"/>
      <c r="K20" s="11"/>
      <c r="L20" s="11"/>
      <c r="M20" s="11"/>
      <c r="N20" s="11"/>
      <c r="O20" s="11"/>
      <c r="P20" s="11"/>
      <c r="Q20" s="11"/>
      <c r="R20" s="15">
        <f t="shared" si="1"/>
        <v>54</v>
      </c>
      <c r="S20" s="157"/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1"/>
      <c r="K21" s="11"/>
      <c r="L21" s="11"/>
      <c r="M21" s="11"/>
      <c r="N21" s="11"/>
      <c r="O21" s="11"/>
      <c r="P21" s="11"/>
      <c r="Q21" s="11"/>
      <c r="R21" s="29">
        <f t="shared" si="1"/>
        <v>0</v>
      </c>
      <c r="S21" s="157"/>
    </row>
    <row r="22" spans="1:19" x14ac:dyDescent="0.25">
      <c r="A22" s="190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91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81" t="s">
        <v>3</v>
      </c>
      <c r="C24" s="97" t="s">
        <v>1</v>
      </c>
      <c r="D24" s="97" t="s">
        <v>2</v>
      </c>
      <c r="E24" s="97" t="s">
        <v>13</v>
      </c>
      <c r="F24" s="97" t="s">
        <v>14</v>
      </c>
      <c r="G24" s="97" t="s">
        <v>49</v>
      </c>
      <c r="H24" s="97" t="s">
        <v>66</v>
      </c>
      <c r="I24" s="98"/>
      <c r="K24" s="192" t="s">
        <v>5</v>
      </c>
      <c r="L24" s="193"/>
      <c r="M24" s="193"/>
      <c r="N24" s="193"/>
      <c r="O24" s="193"/>
      <c r="P24" s="193"/>
      <c r="Q24" s="193"/>
      <c r="R24" s="193"/>
      <c r="S24" s="194"/>
    </row>
    <row r="25" spans="1:19" ht="19.5" thickBot="1" x14ac:dyDescent="0.3">
      <c r="A25" s="195" t="s">
        <v>6</v>
      </c>
      <c r="B25" s="99"/>
      <c r="C25" s="96">
        <v>45445</v>
      </c>
      <c r="D25" s="96">
        <v>45459</v>
      </c>
      <c r="E25" s="96">
        <v>45445</v>
      </c>
      <c r="F25" s="96">
        <v>45445</v>
      </c>
      <c r="G25" s="96">
        <v>45445</v>
      </c>
      <c r="H25" s="96"/>
      <c r="I25" s="100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49</v>
      </c>
      <c r="R25" s="32" t="s">
        <v>67</v>
      </c>
      <c r="S25" s="33"/>
    </row>
    <row r="26" spans="1:19" ht="15.75" x14ac:dyDescent="0.25">
      <c r="A26" s="196"/>
      <c r="B26" s="38"/>
      <c r="C26" s="39">
        <v>45459</v>
      </c>
      <c r="D26" s="39">
        <v>45460</v>
      </c>
      <c r="E26" s="39">
        <v>45452</v>
      </c>
      <c r="F26" s="39">
        <v>45460</v>
      </c>
      <c r="G26" s="39">
        <v>45459</v>
      </c>
      <c r="H26" s="39"/>
      <c r="I26" s="40"/>
      <c r="J26" s="23"/>
      <c r="K26" s="41">
        <v>15</v>
      </c>
      <c r="L26" s="46">
        <f>K26*R14</f>
        <v>420</v>
      </c>
      <c r="M26" s="46">
        <f>K26*R15</f>
        <v>990</v>
      </c>
      <c r="N26" s="46">
        <f>K26*R16</f>
        <v>675</v>
      </c>
      <c r="O26" s="46">
        <f>K26*R17</f>
        <v>870</v>
      </c>
      <c r="P26" s="46">
        <f>K26*R18</f>
        <v>1050</v>
      </c>
      <c r="Q26" s="46">
        <f>K26*R19</f>
        <v>945</v>
      </c>
      <c r="R26" s="43">
        <f>R20*K26</f>
        <v>810</v>
      </c>
      <c r="S26" s="44"/>
    </row>
    <row r="27" spans="1:19" ht="15.75" x14ac:dyDescent="0.25">
      <c r="A27" s="196"/>
      <c r="B27" s="38"/>
      <c r="C27" s="39">
        <v>45460</v>
      </c>
      <c r="D27" s="39">
        <v>45461</v>
      </c>
      <c r="E27" s="39">
        <v>45460</v>
      </c>
      <c r="F27" s="39">
        <v>45462</v>
      </c>
      <c r="G27" s="39">
        <v>45473</v>
      </c>
      <c r="H27" s="39"/>
      <c r="I27" s="13"/>
      <c r="J27" s="23"/>
      <c r="K27" s="14" t="s">
        <v>7</v>
      </c>
      <c r="L27" s="45">
        <v>500</v>
      </c>
      <c r="M27" s="46">
        <v>7500</v>
      </c>
      <c r="N27" s="46">
        <v>4500</v>
      </c>
      <c r="O27" s="46">
        <v>7500</v>
      </c>
      <c r="P27" s="46">
        <v>4500</v>
      </c>
      <c r="Q27" s="46">
        <v>4500</v>
      </c>
      <c r="R27" s="46">
        <v>2500</v>
      </c>
      <c r="S27" s="47"/>
    </row>
    <row r="28" spans="1:19" ht="15.75" x14ac:dyDescent="0.25">
      <c r="A28" s="196"/>
      <c r="B28" s="10"/>
      <c r="C28" s="39">
        <v>45461</v>
      </c>
      <c r="D28" s="39">
        <v>45462</v>
      </c>
      <c r="E28" s="39">
        <v>45461</v>
      </c>
      <c r="F28" s="39">
        <v>45473</v>
      </c>
      <c r="G28" s="39"/>
      <c r="H28" s="39"/>
      <c r="I28" s="13"/>
      <c r="J28" s="23"/>
      <c r="K28" s="14" t="s">
        <v>8</v>
      </c>
      <c r="L28" s="45"/>
      <c r="M28" s="46"/>
      <c r="N28" s="46"/>
      <c r="O28" s="46"/>
      <c r="P28" s="46"/>
      <c r="Q28" s="46"/>
      <c r="R28" s="46"/>
      <c r="S28" s="47"/>
    </row>
    <row r="29" spans="1:19" ht="15.75" x14ac:dyDescent="0.25">
      <c r="A29" s="196"/>
      <c r="B29" s="10"/>
      <c r="C29" s="39">
        <v>45462</v>
      </c>
      <c r="D29" s="39"/>
      <c r="E29" s="39">
        <v>45462</v>
      </c>
      <c r="F29" s="39"/>
      <c r="G29" s="39"/>
      <c r="H29" s="39"/>
      <c r="I29" s="13"/>
      <c r="K29" s="14" t="s">
        <v>9</v>
      </c>
      <c r="L29" s="45">
        <v>2230</v>
      </c>
      <c r="M29" s="46">
        <v>770</v>
      </c>
      <c r="N29" s="46"/>
      <c r="O29" s="46"/>
      <c r="P29" s="46">
        <v>50</v>
      </c>
      <c r="Q29" s="46">
        <v>585</v>
      </c>
      <c r="R29" s="46">
        <v>30</v>
      </c>
      <c r="S29" s="47"/>
    </row>
    <row r="30" spans="1:19" ht="16.5" thickBot="1" x14ac:dyDescent="0.3">
      <c r="A30" s="196"/>
      <c r="B30" s="10"/>
      <c r="C30" s="39">
        <v>45466</v>
      </c>
      <c r="D30" s="39"/>
      <c r="E30" s="39">
        <v>45466</v>
      </c>
      <c r="F30" s="11"/>
      <c r="G30" s="39"/>
      <c r="H30" s="11"/>
      <c r="I30" s="13"/>
      <c r="K30" s="21" t="s">
        <v>10</v>
      </c>
      <c r="L30" s="48"/>
      <c r="M30" s="49"/>
      <c r="N30" s="46"/>
      <c r="O30" s="49"/>
      <c r="P30" s="49"/>
      <c r="Q30" s="49"/>
      <c r="R30" s="49"/>
      <c r="S30" s="50"/>
    </row>
    <row r="31" spans="1:19" ht="16.5" thickBot="1" x14ac:dyDescent="0.3">
      <c r="A31" s="196"/>
      <c r="B31" s="10"/>
      <c r="C31" s="39">
        <v>45473</v>
      </c>
      <c r="D31" s="39"/>
      <c r="E31" s="39">
        <v>45473</v>
      </c>
      <c r="F31" s="11"/>
      <c r="G31" s="11"/>
      <c r="H31" s="11"/>
      <c r="I31" s="51"/>
      <c r="K31" s="26" t="s">
        <v>0</v>
      </c>
      <c r="L31" s="52">
        <f>L26+L27+L30+L28+L29</f>
        <v>3150</v>
      </c>
      <c r="M31" s="53">
        <f t="shared" ref="M31:S31" si="2">M26+M27+M30+M28+M29</f>
        <v>9260</v>
      </c>
      <c r="N31" s="53">
        <f t="shared" si="2"/>
        <v>5175</v>
      </c>
      <c r="O31" s="53">
        <f t="shared" si="2"/>
        <v>8370</v>
      </c>
      <c r="P31" s="53">
        <f t="shared" si="2"/>
        <v>5600</v>
      </c>
      <c r="Q31" s="53">
        <f t="shared" si="2"/>
        <v>6030</v>
      </c>
      <c r="R31" s="53">
        <f t="shared" si="2"/>
        <v>3340</v>
      </c>
      <c r="S31" s="54">
        <f t="shared" si="2"/>
        <v>0</v>
      </c>
    </row>
    <row r="32" spans="1:19" ht="30.75" thickBot="1" x14ac:dyDescent="0.3">
      <c r="A32" s="197"/>
      <c r="B32" s="17"/>
      <c r="C32" s="18"/>
      <c r="D32" s="55"/>
      <c r="E32" s="55"/>
      <c r="F32" s="18"/>
      <c r="G32" s="18"/>
      <c r="H32" s="56"/>
      <c r="I32" s="57"/>
      <c r="L32" t="s">
        <v>99</v>
      </c>
      <c r="Q32" s="105" t="s">
        <v>100</v>
      </c>
      <c r="R32" t="s">
        <v>96</v>
      </c>
    </row>
    <row r="33" spans="1:15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15" ht="24" thickBot="1" x14ac:dyDescent="0.3">
      <c r="A34" s="198" t="s">
        <v>11</v>
      </c>
      <c r="B34" s="199"/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200"/>
      <c r="N34" s="127"/>
      <c r="O34" s="127"/>
    </row>
    <row r="35" spans="1:15" ht="19.5" thickBot="1" x14ac:dyDescent="0.3">
      <c r="A35" s="23"/>
      <c r="B35" s="223" t="s">
        <v>3</v>
      </c>
      <c r="C35" s="224"/>
      <c r="D35" s="223" t="s">
        <v>1</v>
      </c>
      <c r="E35" s="224"/>
      <c r="F35" s="223" t="s">
        <v>2</v>
      </c>
      <c r="G35" s="224"/>
      <c r="H35" s="223" t="s">
        <v>13</v>
      </c>
      <c r="I35" s="224"/>
      <c r="J35" s="223" t="s">
        <v>14</v>
      </c>
      <c r="K35" s="224"/>
      <c r="L35" s="223" t="s">
        <v>49</v>
      </c>
      <c r="M35" s="224"/>
    </row>
    <row r="36" spans="1:15" ht="30.75" thickBot="1" x14ac:dyDescent="0.3">
      <c r="A36" s="60" t="s">
        <v>34</v>
      </c>
      <c r="B36" s="208">
        <v>3550</v>
      </c>
      <c r="C36" s="214"/>
      <c r="D36" s="208">
        <v>5600</v>
      </c>
      <c r="E36" s="209"/>
      <c r="F36" s="208">
        <v>6225</v>
      </c>
      <c r="G36" s="209"/>
      <c r="H36" s="208">
        <v>10245</v>
      </c>
      <c r="I36" s="209"/>
      <c r="J36" s="208">
        <v>8400</v>
      </c>
      <c r="K36" s="209"/>
      <c r="L36" s="208">
        <v>9740</v>
      </c>
      <c r="M36" s="209"/>
    </row>
    <row r="37" spans="1:15" x14ac:dyDescent="0.25">
      <c r="A37" s="190" t="s">
        <v>12</v>
      </c>
      <c r="B37" s="202"/>
      <c r="C37" s="203"/>
      <c r="D37" s="202"/>
      <c r="E37" s="203"/>
      <c r="F37" s="202"/>
      <c r="G37" s="203"/>
      <c r="H37" s="202"/>
      <c r="I37" s="203"/>
      <c r="J37" s="210"/>
      <c r="K37" s="211"/>
      <c r="L37" s="210"/>
      <c r="M37" s="211"/>
    </row>
    <row r="38" spans="1:15" x14ac:dyDescent="0.25">
      <c r="A38" s="201"/>
      <c r="B38" s="202"/>
      <c r="C38" s="203"/>
      <c r="D38" s="202"/>
      <c r="E38" s="203"/>
      <c r="F38" s="202"/>
      <c r="G38" s="203"/>
      <c r="H38" s="202"/>
      <c r="I38" s="203"/>
      <c r="J38" s="202"/>
      <c r="K38" s="212"/>
      <c r="L38" s="202"/>
      <c r="M38" s="212"/>
    </row>
    <row r="39" spans="1:15" ht="15.75" thickBot="1" x14ac:dyDescent="0.3">
      <c r="A39" s="191"/>
      <c r="B39" s="204"/>
      <c r="C39" s="205"/>
      <c r="D39" s="204"/>
      <c r="E39" s="205"/>
      <c r="F39" s="204"/>
      <c r="G39" s="205"/>
      <c r="H39" s="204"/>
      <c r="I39" s="205"/>
      <c r="J39" s="204"/>
      <c r="K39" s="213"/>
      <c r="L39" s="204"/>
      <c r="M39" s="213"/>
    </row>
  </sheetData>
  <mergeCells count="24">
    <mergeCell ref="A10:A11"/>
    <mergeCell ref="A22:A23"/>
    <mergeCell ref="K24:S24"/>
    <mergeCell ref="A25:A32"/>
    <mergeCell ref="A34:M34"/>
    <mergeCell ref="A37:A39"/>
    <mergeCell ref="B37:C39"/>
    <mergeCell ref="D37:E39"/>
    <mergeCell ref="F37:G39"/>
    <mergeCell ref="H37:I39"/>
    <mergeCell ref="L37:M39"/>
    <mergeCell ref="J37:K39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</mergeCells>
  <phoneticPr fontId="9" type="noConversion"/>
  <pageMargins left="0.25" right="0.25" top="0.75" bottom="0.75" header="0.3" footer="0.3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8FD273-3BF8-4BE8-BFED-7C547D0DDCE0}">
  <dimension ref="A1:S39"/>
  <sheetViews>
    <sheetView workbookViewId="0">
      <selection activeCell="O4" sqref="O4"/>
    </sheetView>
  </sheetViews>
  <sheetFormatPr defaultRowHeight="15" x14ac:dyDescent="0.25"/>
  <cols>
    <col min="1" max="1" width="11.140625" customWidth="1"/>
    <col min="2" max="8" width="10.140625" bestFit="1" customWidth="1"/>
    <col min="9" max="9" width="14" customWidth="1"/>
    <col min="10" max="17" width="10.140625" bestFit="1" customWidth="1"/>
    <col min="18" max="18" width="8.5703125" bestFit="1" customWidth="1"/>
  </cols>
  <sheetData>
    <row r="1" spans="1:19" ht="15.75" thickBot="1" x14ac:dyDescent="0.3">
      <c r="A1" s="1"/>
      <c r="B1" s="2">
        <v>45474</v>
      </c>
      <c r="C1" s="3">
        <v>45475</v>
      </c>
      <c r="D1" s="3">
        <v>45476</v>
      </c>
      <c r="E1" s="3">
        <v>45477</v>
      </c>
      <c r="F1" s="3">
        <v>45478</v>
      </c>
      <c r="G1" s="62">
        <v>45479</v>
      </c>
      <c r="H1" s="61">
        <v>45480</v>
      </c>
      <c r="I1" s="3">
        <v>45481</v>
      </c>
      <c r="J1" s="3">
        <v>45482</v>
      </c>
      <c r="K1" s="3">
        <v>45483</v>
      </c>
      <c r="L1" s="2">
        <v>45484</v>
      </c>
      <c r="M1" s="3">
        <v>45485</v>
      </c>
      <c r="N1" s="61">
        <v>45486</v>
      </c>
      <c r="O1" s="61">
        <v>45487</v>
      </c>
      <c r="P1" s="85">
        <v>45488</v>
      </c>
      <c r="Q1" s="5" t="s">
        <v>0</v>
      </c>
    </row>
    <row r="2" spans="1:19" x14ac:dyDescent="0.25">
      <c r="A2" s="103" t="s">
        <v>3</v>
      </c>
      <c r="B2" s="117">
        <v>2</v>
      </c>
      <c r="C2" s="64">
        <v>1</v>
      </c>
      <c r="D2" s="64">
        <v>2</v>
      </c>
      <c r="E2" s="64">
        <v>2</v>
      </c>
      <c r="F2" s="64">
        <v>2</v>
      </c>
      <c r="G2" s="64">
        <v>2</v>
      </c>
      <c r="H2" s="68" t="s">
        <v>16</v>
      </c>
      <c r="I2" s="64">
        <v>2</v>
      </c>
      <c r="J2" s="64">
        <v>1</v>
      </c>
      <c r="K2" s="64">
        <v>2</v>
      </c>
      <c r="L2" s="64">
        <v>1</v>
      </c>
      <c r="M2" s="64">
        <v>1</v>
      </c>
      <c r="N2" s="64">
        <v>2</v>
      </c>
      <c r="O2" s="95" t="s">
        <v>16</v>
      </c>
      <c r="P2" s="95" t="s">
        <v>16</v>
      </c>
      <c r="Q2" s="8">
        <f>SUM(B2:P2)</f>
        <v>20</v>
      </c>
    </row>
    <row r="3" spans="1:19" x14ac:dyDescent="0.25">
      <c r="A3" s="104" t="s">
        <v>1</v>
      </c>
      <c r="B3" s="118">
        <v>2</v>
      </c>
      <c r="C3" s="68" t="s">
        <v>16</v>
      </c>
      <c r="D3" s="64">
        <v>2</v>
      </c>
      <c r="E3" s="11">
        <v>3</v>
      </c>
      <c r="F3" s="11">
        <v>1</v>
      </c>
      <c r="G3" s="68" t="s">
        <v>16</v>
      </c>
      <c r="H3" s="68" t="s">
        <v>16</v>
      </c>
      <c r="I3" s="64">
        <v>1</v>
      </c>
      <c r="J3" s="64">
        <v>1</v>
      </c>
      <c r="K3" s="139" t="s">
        <v>17</v>
      </c>
      <c r="L3" s="139" t="s">
        <v>97</v>
      </c>
      <c r="M3" s="139" t="s">
        <v>19</v>
      </c>
      <c r="N3" s="139" t="s">
        <v>20</v>
      </c>
      <c r="O3" s="95" t="s">
        <v>16</v>
      </c>
      <c r="P3" s="114" t="s">
        <v>16</v>
      </c>
      <c r="Q3" s="14">
        <f t="shared" ref="Q3:Q9" si="0">SUM(B3:P3)</f>
        <v>10</v>
      </c>
      <c r="R3">
        <v>4</v>
      </c>
    </row>
    <row r="4" spans="1:19" ht="32.25" customHeight="1" x14ac:dyDescent="0.25">
      <c r="A4" s="104" t="s">
        <v>2</v>
      </c>
      <c r="B4" s="137" t="s">
        <v>24</v>
      </c>
      <c r="C4" s="138" t="s">
        <v>80</v>
      </c>
      <c r="D4" s="139" t="s">
        <v>81</v>
      </c>
      <c r="E4" s="139" t="s">
        <v>27</v>
      </c>
      <c r="F4" s="139" t="s">
        <v>28</v>
      </c>
      <c r="G4" s="139" t="s">
        <v>29</v>
      </c>
      <c r="H4" s="69" t="s">
        <v>16</v>
      </c>
      <c r="I4" s="136">
        <v>2</v>
      </c>
      <c r="J4" s="11">
        <v>3</v>
      </c>
      <c r="K4" s="11">
        <v>1</v>
      </c>
      <c r="L4" s="11">
        <v>3</v>
      </c>
      <c r="M4" s="11">
        <v>3</v>
      </c>
      <c r="N4" s="72">
        <v>2</v>
      </c>
      <c r="O4" s="72">
        <v>3</v>
      </c>
      <c r="P4" s="161">
        <v>2</v>
      </c>
      <c r="Q4" s="14">
        <f t="shared" si="0"/>
        <v>19</v>
      </c>
    </row>
    <row r="5" spans="1:19" x14ac:dyDescent="0.25">
      <c r="A5" s="104" t="s">
        <v>13</v>
      </c>
      <c r="B5" s="117">
        <v>3</v>
      </c>
      <c r="C5" s="11">
        <v>2</v>
      </c>
      <c r="D5" s="69" t="s">
        <v>16</v>
      </c>
      <c r="E5" s="11">
        <v>2</v>
      </c>
      <c r="F5" s="11">
        <v>2</v>
      </c>
      <c r="G5" s="11" t="s">
        <v>101</v>
      </c>
      <c r="H5" s="69" t="s">
        <v>16</v>
      </c>
      <c r="I5" s="11" t="s">
        <v>98</v>
      </c>
      <c r="J5" s="11">
        <v>3</v>
      </c>
      <c r="K5" s="11">
        <v>3</v>
      </c>
      <c r="L5" s="11">
        <v>3</v>
      </c>
      <c r="M5" s="11">
        <v>2</v>
      </c>
      <c r="N5" s="11">
        <v>2</v>
      </c>
      <c r="O5" s="69" t="s">
        <v>16</v>
      </c>
      <c r="P5" s="160">
        <v>3</v>
      </c>
      <c r="Q5" s="14">
        <f t="shared" si="0"/>
        <v>25</v>
      </c>
      <c r="R5">
        <v>2</v>
      </c>
    </row>
    <row r="6" spans="1:19" x14ac:dyDescent="0.25">
      <c r="A6" s="163" t="s">
        <v>14</v>
      </c>
      <c r="B6" s="119">
        <v>2</v>
      </c>
      <c r="C6" s="11">
        <v>2</v>
      </c>
      <c r="D6" s="11">
        <v>3</v>
      </c>
      <c r="E6" s="11">
        <v>4</v>
      </c>
      <c r="F6" s="11">
        <v>3</v>
      </c>
      <c r="G6" s="72">
        <v>2</v>
      </c>
      <c r="H6" s="72">
        <v>4</v>
      </c>
      <c r="I6" s="11">
        <v>2</v>
      </c>
      <c r="J6" s="11">
        <v>3</v>
      </c>
      <c r="K6" s="69" t="s">
        <v>16</v>
      </c>
      <c r="L6" s="11">
        <v>3</v>
      </c>
      <c r="M6" s="11">
        <v>4</v>
      </c>
      <c r="N6" s="69" t="s">
        <v>16</v>
      </c>
      <c r="O6" s="12">
        <v>3</v>
      </c>
      <c r="P6" s="160">
        <v>2</v>
      </c>
      <c r="Q6" s="14">
        <f t="shared" si="0"/>
        <v>37</v>
      </c>
      <c r="R6">
        <v>4</v>
      </c>
    </row>
    <row r="7" spans="1:19" x14ac:dyDescent="0.25">
      <c r="A7" s="104" t="s">
        <v>49</v>
      </c>
      <c r="B7" s="119">
        <v>1</v>
      </c>
      <c r="C7" s="119">
        <v>3</v>
      </c>
      <c r="D7" s="119">
        <v>2</v>
      </c>
      <c r="E7" s="119">
        <v>3</v>
      </c>
      <c r="F7" s="119">
        <v>3</v>
      </c>
      <c r="G7" s="162">
        <v>1</v>
      </c>
      <c r="H7" s="162">
        <v>3</v>
      </c>
      <c r="I7" s="119">
        <v>2</v>
      </c>
      <c r="J7" s="119">
        <v>1</v>
      </c>
      <c r="K7" s="119">
        <v>3</v>
      </c>
      <c r="L7" s="170" t="s">
        <v>16</v>
      </c>
      <c r="M7" s="119">
        <v>3</v>
      </c>
      <c r="N7" s="119">
        <v>2</v>
      </c>
      <c r="O7" s="170" t="s">
        <v>16</v>
      </c>
      <c r="P7" s="170" t="s">
        <v>16</v>
      </c>
      <c r="Q7" s="14">
        <f t="shared" si="0"/>
        <v>27</v>
      </c>
      <c r="R7">
        <v>3</v>
      </c>
    </row>
    <row r="8" spans="1:19" x14ac:dyDescent="0.25">
      <c r="A8" s="165"/>
      <c r="B8" s="119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9" ht="15.75" thickBot="1" x14ac:dyDescent="0.3">
      <c r="A9" s="166"/>
      <c r="B9" s="164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9" x14ac:dyDescent="0.25">
      <c r="A10" s="79" t="s">
        <v>4</v>
      </c>
      <c r="C10" s="22"/>
      <c r="D10" s="23"/>
      <c r="E10" s="66"/>
      <c r="F10" s="66"/>
      <c r="G10" s="66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84"/>
      <c r="C11" s="24"/>
      <c r="D11" s="22"/>
      <c r="E11" s="22"/>
      <c r="N11" s="67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87">
        <v>45489</v>
      </c>
      <c r="C13" s="88">
        <v>45490</v>
      </c>
      <c r="D13" s="88">
        <v>45491</v>
      </c>
      <c r="E13" s="87">
        <v>45492</v>
      </c>
      <c r="F13" s="90">
        <v>45493</v>
      </c>
      <c r="G13" s="90">
        <v>45494</v>
      </c>
      <c r="H13" s="87">
        <v>45495</v>
      </c>
      <c r="I13" s="88">
        <v>45496</v>
      </c>
      <c r="J13" s="88">
        <v>45497</v>
      </c>
      <c r="K13" s="87">
        <v>45498</v>
      </c>
      <c r="L13" s="88">
        <v>45499</v>
      </c>
      <c r="M13" s="90">
        <v>45500</v>
      </c>
      <c r="N13" s="89">
        <v>45501</v>
      </c>
      <c r="O13" s="88">
        <v>45502</v>
      </c>
      <c r="P13" s="88">
        <v>45503</v>
      </c>
      <c r="Q13" s="87">
        <v>45504</v>
      </c>
      <c r="R13" s="26" t="s">
        <v>0</v>
      </c>
    </row>
    <row r="14" spans="1:19" x14ac:dyDescent="0.25">
      <c r="A14" s="103" t="s">
        <v>3</v>
      </c>
      <c r="B14" s="132">
        <v>1</v>
      </c>
      <c r="C14" s="92"/>
      <c r="D14" s="92"/>
      <c r="E14" s="92">
        <v>1</v>
      </c>
      <c r="F14" s="92">
        <v>2</v>
      </c>
      <c r="G14" s="144" t="s">
        <v>16</v>
      </c>
      <c r="H14" s="92">
        <v>1</v>
      </c>
      <c r="I14" s="92">
        <v>2</v>
      </c>
      <c r="J14" s="92">
        <v>1</v>
      </c>
      <c r="K14" s="92">
        <v>1</v>
      </c>
      <c r="L14" s="92">
        <v>2</v>
      </c>
      <c r="M14" s="92">
        <v>2</v>
      </c>
      <c r="N14" s="144" t="s">
        <v>16</v>
      </c>
      <c r="O14" s="92">
        <v>2</v>
      </c>
      <c r="P14" s="92">
        <v>2</v>
      </c>
      <c r="Q14" s="93">
        <v>2</v>
      </c>
      <c r="R14" s="27">
        <v>39</v>
      </c>
      <c r="S14" s="73"/>
    </row>
    <row r="15" spans="1:19" x14ac:dyDescent="0.25">
      <c r="A15" s="104" t="s">
        <v>1</v>
      </c>
      <c r="B15" s="138" t="s">
        <v>40</v>
      </c>
      <c r="C15" s="139" t="s">
        <v>21</v>
      </c>
      <c r="D15" s="141" t="s">
        <v>41</v>
      </c>
      <c r="E15" s="139" t="s">
        <v>22</v>
      </c>
      <c r="F15" s="141" t="s">
        <v>23</v>
      </c>
      <c r="G15" s="69" t="s">
        <v>16</v>
      </c>
      <c r="H15" s="139" t="s">
        <v>24</v>
      </c>
      <c r="I15" s="139" t="s">
        <v>25</v>
      </c>
      <c r="J15" s="139" t="s">
        <v>26</v>
      </c>
      <c r="K15" s="139" t="s">
        <v>27</v>
      </c>
      <c r="L15" s="139" t="s">
        <v>28</v>
      </c>
      <c r="M15" s="139" t="s">
        <v>29</v>
      </c>
      <c r="N15" s="69" t="s">
        <v>16</v>
      </c>
      <c r="O15" s="139" t="s">
        <v>30</v>
      </c>
      <c r="P15" s="139" t="s">
        <v>82</v>
      </c>
      <c r="Q15" s="142" t="s">
        <v>83</v>
      </c>
      <c r="R15" s="15">
        <f t="shared" ref="R15:R21" si="1">SUM(B15:Q15)+(Q3)</f>
        <v>10</v>
      </c>
      <c r="S15" s="171">
        <v>4</v>
      </c>
    </row>
    <row r="16" spans="1:19" x14ac:dyDescent="0.25">
      <c r="A16" s="104" t="s">
        <v>2</v>
      </c>
      <c r="B16" s="119">
        <v>3</v>
      </c>
      <c r="C16" s="119">
        <v>1</v>
      </c>
      <c r="D16" s="119">
        <v>1</v>
      </c>
      <c r="E16" s="119">
        <v>2</v>
      </c>
      <c r="F16" s="162">
        <v>2</v>
      </c>
      <c r="G16" s="162">
        <v>3</v>
      </c>
      <c r="H16" s="170" t="s">
        <v>16</v>
      </c>
      <c r="I16" s="119">
        <v>2</v>
      </c>
      <c r="J16" s="119">
        <v>2</v>
      </c>
      <c r="K16" s="119">
        <v>4</v>
      </c>
      <c r="L16" s="119">
        <v>3</v>
      </c>
      <c r="M16" s="162">
        <v>3</v>
      </c>
      <c r="N16" s="162">
        <v>4</v>
      </c>
      <c r="O16" s="119">
        <v>1</v>
      </c>
      <c r="P16" s="119">
        <v>3</v>
      </c>
      <c r="Q16" s="119">
        <v>1</v>
      </c>
      <c r="R16" s="15">
        <f t="shared" si="1"/>
        <v>54</v>
      </c>
      <c r="S16" s="171">
        <v>2</v>
      </c>
    </row>
    <row r="17" spans="1:19" x14ac:dyDescent="0.25">
      <c r="A17" s="104" t="s">
        <v>13</v>
      </c>
      <c r="B17" s="119">
        <v>2</v>
      </c>
      <c r="C17" s="119">
        <v>1</v>
      </c>
      <c r="D17" s="119">
        <v>3</v>
      </c>
      <c r="E17" s="170" t="s">
        <v>16</v>
      </c>
      <c r="F17" s="119">
        <v>4</v>
      </c>
      <c r="G17" s="170" t="s">
        <v>16</v>
      </c>
      <c r="H17" s="119">
        <v>2</v>
      </c>
      <c r="I17" s="170" t="s">
        <v>16</v>
      </c>
      <c r="J17" s="119">
        <v>2</v>
      </c>
      <c r="K17" s="119">
        <v>3</v>
      </c>
      <c r="L17" s="119">
        <v>2</v>
      </c>
      <c r="M17" s="162">
        <v>3</v>
      </c>
      <c r="N17" s="162">
        <v>3</v>
      </c>
      <c r="O17" s="119">
        <v>3</v>
      </c>
      <c r="P17" s="119">
        <v>2</v>
      </c>
      <c r="Q17" s="119">
        <v>3</v>
      </c>
      <c r="R17" s="15">
        <f t="shared" si="1"/>
        <v>58</v>
      </c>
      <c r="S17" s="171">
        <v>1</v>
      </c>
    </row>
    <row r="18" spans="1:19" x14ac:dyDescent="0.25">
      <c r="A18" s="104" t="s">
        <v>14</v>
      </c>
      <c r="B18" s="119">
        <v>3</v>
      </c>
      <c r="C18" s="119">
        <v>2</v>
      </c>
      <c r="D18" s="119">
        <v>3</v>
      </c>
      <c r="E18" s="170" t="s">
        <v>16</v>
      </c>
      <c r="F18" s="170" t="s">
        <v>16</v>
      </c>
      <c r="G18" s="119">
        <v>3</v>
      </c>
      <c r="H18" s="119">
        <v>2</v>
      </c>
      <c r="I18" s="119">
        <v>2</v>
      </c>
      <c r="J18" s="170" t="s">
        <v>16</v>
      </c>
      <c r="K18" s="170" t="s">
        <v>16</v>
      </c>
      <c r="L18" s="119">
        <v>2</v>
      </c>
      <c r="M18" s="162">
        <v>3</v>
      </c>
      <c r="N18" s="162">
        <v>3</v>
      </c>
      <c r="O18" s="119">
        <v>3</v>
      </c>
      <c r="P18" s="119">
        <v>2</v>
      </c>
      <c r="Q18" s="119">
        <v>4</v>
      </c>
      <c r="R18" s="15">
        <f t="shared" si="1"/>
        <v>69</v>
      </c>
      <c r="S18" s="171">
        <v>1</v>
      </c>
    </row>
    <row r="19" spans="1:19" x14ac:dyDescent="0.25">
      <c r="A19" s="104" t="s">
        <v>49</v>
      </c>
      <c r="B19" s="119">
        <v>2</v>
      </c>
      <c r="C19" s="119">
        <v>2</v>
      </c>
      <c r="D19" s="119">
        <v>4</v>
      </c>
      <c r="E19" s="170" t="s">
        <v>16</v>
      </c>
      <c r="F19" s="119">
        <v>3</v>
      </c>
      <c r="G19" s="170" t="s">
        <v>16</v>
      </c>
      <c r="H19" s="119">
        <v>3</v>
      </c>
      <c r="I19" s="119">
        <v>2</v>
      </c>
      <c r="J19" s="170" t="s">
        <v>16</v>
      </c>
      <c r="K19" s="119">
        <v>4</v>
      </c>
      <c r="L19" s="170" t="s">
        <v>16</v>
      </c>
      <c r="M19" s="119">
        <v>3</v>
      </c>
      <c r="N19" s="170" t="s">
        <v>16</v>
      </c>
      <c r="O19" s="119">
        <v>2</v>
      </c>
      <c r="P19" s="119">
        <v>3</v>
      </c>
      <c r="Q19" s="119">
        <v>3</v>
      </c>
      <c r="R19" s="15">
        <f t="shared" si="1"/>
        <v>58</v>
      </c>
      <c r="S19" s="171"/>
    </row>
    <row r="20" spans="1:19" x14ac:dyDescent="0.25">
      <c r="A20" s="104"/>
      <c r="B20" s="119"/>
      <c r="C20" s="119"/>
      <c r="D20" s="119"/>
      <c r="E20" s="119"/>
      <c r="F20" s="119"/>
      <c r="G20" s="119"/>
      <c r="H20" s="119"/>
      <c r="I20" s="119"/>
      <c r="J20" s="119"/>
      <c r="K20" s="119"/>
      <c r="L20" s="119"/>
      <c r="M20" s="119"/>
      <c r="N20" s="119"/>
      <c r="O20" s="119"/>
      <c r="P20" s="119"/>
      <c r="Q20" s="119"/>
      <c r="R20" s="15">
        <f t="shared" si="1"/>
        <v>0</v>
      </c>
      <c r="S20" s="73"/>
    </row>
    <row r="21" spans="1:19" ht="15.75" thickBot="1" x14ac:dyDescent="0.3">
      <c r="A21" s="166"/>
      <c r="B21" s="119"/>
      <c r="C21" s="119"/>
      <c r="D21" s="119"/>
      <c r="E21" s="119"/>
      <c r="F21" s="119"/>
      <c r="G21" s="119"/>
      <c r="H21" s="119"/>
      <c r="I21" s="119"/>
      <c r="J21" s="119"/>
      <c r="K21" s="119"/>
      <c r="L21" s="119"/>
      <c r="M21" s="119"/>
      <c r="N21" s="119"/>
      <c r="O21" s="119"/>
      <c r="P21" s="119"/>
      <c r="Q21" s="119"/>
      <c r="R21" s="29">
        <f t="shared" si="1"/>
        <v>0</v>
      </c>
      <c r="S21" s="73"/>
    </row>
    <row r="22" spans="1:19" x14ac:dyDescent="0.25">
      <c r="A22" s="79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84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49</v>
      </c>
      <c r="H24" s="32"/>
      <c r="I24" s="33"/>
      <c r="K24" s="206" t="s">
        <v>5</v>
      </c>
      <c r="L24" s="229"/>
      <c r="M24" s="229"/>
      <c r="N24" s="229"/>
      <c r="O24" s="229"/>
      <c r="P24" s="229"/>
      <c r="Q24" s="229"/>
      <c r="R24" s="229"/>
      <c r="S24" s="207"/>
    </row>
    <row r="25" spans="1:19" ht="19.5" customHeight="1" thickBot="1" x14ac:dyDescent="0.3">
      <c r="A25" s="230" t="s">
        <v>6</v>
      </c>
      <c r="B25" s="82"/>
      <c r="C25" s="35"/>
      <c r="D25" s="35">
        <v>45487</v>
      </c>
      <c r="E25" s="35">
        <v>45488</v>
      </c>
      <c r="F25" s="35">
        <v>45480</v>
      </c>
      <c r="G25" s="35">
        <v>45480</v>
      </c>
      <c r="H25" s="80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49</v>
      </c>
      <c r="R25" s="32"/>
      <c r="S25" s="33"/>
    </row>
    <row r="26" spans="1:19" ht="15.75" x14ac:dyDescent="0.25">
      <c r="A26" s="231"/>
      <c r="B26" s="38"/>
      <c r="C26" s="35"/>
      <c r="D26" s="35">
        <v>45488</v>
      </c>
      <c r="E26" s="35">
        <v>45501</v>
      </c>
      <c r="F26" s="35">
        <v>45488</v>
      </c>
      <c r="G26" s="35"/>
      <c r="H26" s="39"/>
      <c r="I26" s="40"/>
      <c r="J26" s="23"/>
      <c r="K26" s="41">
        <v>15</v>
      </c>
      <c r="L26" s="46">
        <f>K26*R14</f>
        <v>585</v>
      </c>
      <c r="M26" s="46">
        <f>K26*R15</f>
        <v>150</v>
      </c>
      <c r="N26" s="46">
        <f>K26*R16</f>
        <v>810</v>
      </c>
      <c r="O26" s="46">
        <f>K26*R17</f>
        <v>870</v>
      </c>
      <c r="P26" s="46">
        <f>K26*R18</f>
        <v>1035</v>
      </c>
      <c r="Q26" s="46">
        <f>K26*R19</f>
        <v>870</v>
      </c>
      <c r="R26" s="43"/>
      <c r="S26" s="44"/>
    </row>
    <row r="27" spans="1:19" ht="15.75" x14ac:dyDescent="0.25">
      <c r="A27" s="231"/>
      <c r="B27" s="38"/>
      <c r="C27" s="35"/>
      <c r="D27" s="39">
        <v>45494</v>
      </c>
      <c r="E27" s="35"/>
      <c r="F27" s="39">
        <v>45501</v>
      </c>
      <c r="G27" s="39"/>
      <c r="H27" s="39"/>
      <c r="I27" s="13"/>
      <c r="J27" s="23"/>
      <c r="K27" s="14" t="s">
        <v>7</v>
      </c>
      <c r="L27" s="45"/>
      <c r="N27" s="46"/>
      <c r="O27" s="46"/>
      <c r="P27" s="46"/>
      <c r="Q27" s="46"/>
      <c r="R27" s="46"/>
      <c r="S27" s="47"/>
    </row>
    <row r="28" spans="1:19" ht="15.75" x14ac:dyDescent="0.25">
      <c r="A28" s="231"/>
      <c r="B28" s="10"/>
      <c r="C28" s="39"/>
      <c r="D28" s="39">
        <v>45501</v>
      </c>
      <c r="E28" s="39"/>
      <c r="F28" s="39"/>
      <c r="G28" s="39"/>
      <c r="H28" s="39"/>
      <c r="I28" s="13"/>
      <c r="J28" s="23"/>
      <c r="K28" s="14" t="s">
        <v>8</v>
      </c>
      <c r="L28" s="45"/>
      <c r="M28" s="46"/>
      <c r="N28" s="46"/>
      <c r="O28" s="46"/>
      <c r="P28" s="46"/>
      <c r="Q28" s="46"/>
      <c r="R28" s="46"/>
      <c r="S28" s="47"/>
    </row>
    <row r="29" spans="1:19" ht="15.75" x14ac:dyDescent="0.25">
      <c r="A29" s="231"/>
      <c r="B29" s="10"/>
      <c r="C29" s="39"/>
      <c r="D29" s="39"/>
      <c r="E29" s="39"/>
      <c r="F29" s="39"/>
      <c r="G29" s="39"/>
      <c r="H29" s="39"/>
      <c r="I29" s="13"/>
      <c r="K29" s="14" t="s">
        <v>9</v>
      </c>
      <c r="L29" s="45">
        <v>914.5</v>
      </c>
      <c r="M29" s="46"/>
      <c r="N29" s="46">
        <v>392.5</v>
      </c>
      <c r="O29" s="46"/>
      <c r="P29" s="46"/>
      <c r="Q29" s="46">
        <v>300</v>
      </c>
      <c r="R29" s="46"/>
      <c r="S29" s="47"/>
    </row>
    <row r="30" spans="1:19" ht="16.5" thickBot="1" x14ac:dyDescent="0.3">
      <c r="A30" s="231"/>
      <c r="B30" s="10"/>
      <c r="C30" s="39"/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9"/>
      <c r="O30" s="49"/>
      <c r="P30" s="49"/>
      <c r="Q30" s="49"/>
      <c r="R30" s="49"/>
      <c r="S30" s="50"/>
    </row>
    <row r="31" spans="1:19" ht="16.5" thickBot="1" x14ac:dyDescent="0.3">
      <c r="A31" s="231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 t="shared" ref="L31:Q31" si="2">SUM(L26:L30)</f>
        <v>1499.5</v>
      </c>
      <c r="M31" s="53">
        <f t="shared" si="2"/>
        <v>150</v>
      </c>
      <c r="N31" s="53">
        <f t="shared" si="2"/>
        <v>1202.5</v>
      </c>
      <c r="O31" s="52">
        <f t="shared" si="2"/>
        <v>870</v>
      </c>
      <c r="P31" s="53">
        <f t="shared" si="2"/>
        <v>1035</v>
      </c>
      <c r="Q31" s="53">
        <f t="shared" si="2"/>
        <v>1170</v>
      </c>
      <c r="R31" s="53">
        <f t="shared" ref="R31:S31" si="3">R26+R27+R30+R28+R29</f>
        <v>0</v>
      </c>
      <c r="S31" s="54">
        <f t="shared" si="3"/>
        <v>0</v>
      </c>
    </row>
    <row r="32" spans="1:19" ht="30.75" thickBot="1" x14ac:dyDescent="0.3">
      <c r="A32" s="232"/>
      <c r="B32" s="17"/>
      <c r="C32" s="18"/>
      <c r="D32" s="55"/>
      <c r="E32" s="55"/>
      <c r="F32" s="18"/>
      <c r="G32" s="18"/>
      <c r="H32" s="56"/>
      <c r="I32" s="57"/>
      <c r="L32" s="105" t="s">
        <v>104</v>
      </c>
      <c r="N32" t="s">
        <v>105</v>
      </c>
      <c r="Q32" t="s">
        <v>106</v>
      </c>
    </row>
    <row r="33" spans="1:15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15" ht="24" thickBot="1" x14ac:dyDescent="0.3">
      <c r="A34" s="23"/>
      <c r="B34" s="198" t="s">
        <v>11</v>
      </c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200"/>
    </row>
    <row r="35" spans="1:15" ht="19.5" thickBot="1" x14ac:dyDescent="0.3">
      <c r="A35" s="23"/>
      <c r="B35" s="223" t="s">
        <v>3</v>
      </c>
      <c r="C35" s="224"/>
      <c r="D35" s="223" t="s">
        <v>1</v>
      </c>
      <c r="E35" s="224"/>
      <c r="F35" s="223" t="s">
        <v>2</v>
      </c>
      <c r="G35" s="224"/>
      <c r="H35" s="223" t="s">
        <v>13</v>
      </c>
      <c r="I35" s="224"/>
      <c r="J35" s="223" t="s">
        <v>14</v>
      </c>
      <c r="K35" s="224"/>
      <c r="L35" s="223" t="s">
        <v>49</v>
      </c>
      <c r="M35" s="224"/>
      <c r="N35" s="223"/>
      <c r="O35" s="224"/>
    </row>
    <row r="36" spans="1:15" ht="30.75" thickBot="1" x14ac:dyDescent="0.3">
      <c r="A36" s="60" t="s">
        <v>35</v>
      </c>
      <c r="B36" s="208">
        <v>5000</v>
      </c>
      <c r="C36" s="209"/>
      <c r="D36" s="208">
        <v>1500</v>
      </c>
      <c r="E36" s="209"/>
      <c r="F36" s="208">
        <v>3890</v>
      </c>
      <c r="G36" s="209"/>
      <c r="H36" s="208">
        <v>7900</v>
      </c>
      <c r="I36" s="209"/>
      <c r="J36" s="208">
        <v>13075</v>
      </c>
      <c r="K36" s="209"/>
      <c r="L36" s="208">
        <v>7175</v>
      </c>
      <c r="M36" s="209"/>
      <c r="N36" s="208"/>
      <c r="O36" s="209"/>
    </row>
    <row r="37" spans="1:15" x14ac:dyDescent="0.25">
      <c r="A37" s="190" t="s">
        <v>12</v>
      </c>
      <c r="B37" s="210"/>
      <c r="C37" s="211"/>
      <c r="D37" s="210"/>
      <c r="E37" s="211"/>
      <c r="F37" s="210"/>
      <c r="G37" s="211"/>
      <c r="H37" s="210"/>
      <c r="I37" s="211"/>
      <c r="J37" s="210"/>
      <c r="K37" s="211"/>
      <c r="L37" s="210"/>
      <c r="M37" s="211"/>
      <c r="N37" s="210"/>
      <c r="O37" s="211"/>
    </row>
    <row r="38" spans="1:15" x14ac:dyDescent="0.25">
      <c r="A38" s="201"/>
      <c r="B38" s="202"/>
      <c r="C38" s="212"/>
      <c r="D38" s="202"/>
      <c r="E38" s="212"/>
      <c r="F38" s="202"/>
      <c r="G38" s="212"/>
      <c r="H38" s="202"/>
      <c r="I38" s="212"/>
      <c r="J38" s="202"/>
      <c r="K38" s="212"/>
      <c r="L38" s="202"/>
      <c r="M38" s="212"/>
      <c r="N38" s="202"/>
      <c r="O38" s="212"/>
    </row>
    <row r="39" spans="1:15" ht="15.75" thickBot="1" x14ac:dyDescent="0.3">
      <c r="A39" s="191"/>
      <c r="B39" s="204"/>
      <c r="C39" s="213"/>
      <c r="D39" s="204"/>
      <c r="E39" s="213"/>
      <c r="F39" s="204"/>
      <c r="G39" s="213"/>
      <c r="H39" s="204"/>
      <c r="I39" s="213"/>
      <c r="J39" s="204"/>
      <c r="K39" s="213"/>
      <c r="L39" s="204"/>
      <c r="M39" s="213"/>
      <c r="N39" s="204"/>
      <c r="O39" s="213"/>
    </row>
  </sheetData>
  <mergeCells count="25">
    <mergeCell ref="A37:A39"/>
    <mergeCell ref="K24:S24"/>
    <mergeCell ref="A25:A32"/>
    <mergeCell ref="B36:C36"/>
    <mergeCell ref="D36:E36"/>
    <mergeCell ref="H36:I36"/>
    <mergeCell ref="J36:K36"/>
    <mergeCell ref="L36:M36"/>
    <mergeCell ref="L37:M39"/>
    <mergeCell ref="B37:C39"/>
    <mergeCell ref="D37:E39"/>
    <mergeCell ref="F37:G39"/>
    <mergeCell ref="H37:I39"/>
    <mergeCell ref="B35:C35"/>
    <mergeCell ref="F36:G36"/>
    <mergeCell ref="D35:E35"/>
    <mergeCell ref="N35:O35"/>
    <mergeCell ref="N36:O36"/>
    <mergeCell ref="N37:O39"/>
    <mergeCell ref="B34:O34"/>
    <mergeCell ref="J37:K39"/>
    <mergeCell ref="F35:G35"/>
    <mergeCell ref="H35:I35"/>
    <mergeCell ref="L35:M35"/>
    <mergeCell ref="J35:K35"/>
  </mergeCells>
  <phoneticPr fontId="9" type="noConversion"/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BFED7-76BA-44A9-9184-295D53C55FA3}">
  <dimension ref="A1:Y42"/>
  <sheetViews>
    <sheetView workbookViewId="0">
      <selection activeCell="A4" sqref="A4:XFD4"/>
    </sheetView>
  </sheetViews>
  <sheetFormatPr defaultRowHeight="15" x14ac:dyDescent="0.25"/>
  <cols>
    <col min="1" max="1" width="11.28515625" bestFit="1" customWidth="1"/>
    <col min="2" max="12" width="10.140625" bestFit="1" customWidth="1"/>
    <col min="13" max="17" width="11.5703125" bestFit="1" customWidth="1"/>
    <col min="18" max="18" width="8.5703125" bestFit="1" customWidth="1"/>
  </cols>
  <sheetData>
    <row r="1" spans="1:25" ht="15.75" thickBot="1" x14ac:dyDescent="0.3">
      <c r="A1" s="1"/>
      <c r="B1" s="2">
        <v>45505</v>
      </c>
      <c r="C1" s="3">
        <v>45506</v>
      </c>
      <c r="D1" s="61">
        <v>45507</v>
      </c>
      <c r="E1" s="61">
        <v>45508</v>
      </c>
      <c r="F1" s="2">
        <v>45509</v>
      </c>
      <c r="G1" s="3">
        <v>45510</v>
      </c>
      <c r="H1" s="3">
        <v>45511</v>
      </c>
      <c r="I1" s="3">
        <v>45512</v>
      </c>
      <c r="J1" s="2">
        <v>45513</v>
      </c>
      <c r="K1" s="61">
        <v>45514</v>
      </c>
      <c r="L1" s="61">
        <v>45515</v>
      </c>
      <c r="M1" s="3">
        <v>45516</v>
      </c>
      <c r="N1" s="2">
        <v>45517</v>
      </c>
      <c r="O1" s="3">
        <v>45518</v>
      </c>
      <c r="P1" s="172">
        <v>45519</v>
      </c>
      <c r="Q1" s="8" t="s">
        <v>0</v>
      </c>
    </row>
    <row r="2" spans="1:25" x14ac:dyDescent="0.25">
      <c r="A2" s="6" t="s">
        <v>3</v>
      </c>
      <c r="B2" s="63"/>
      <c r="C2" s="64">
        <v>1</v>
      </c>
      <c r="D2" s="140" t="s">
        <v>17</v>
      </c>
      <c r="E2" s="68" t="s">
        <v>16</v>
      </c>
      <c r="F2" s="143" t="s">
        <v>18</v>
      </c>
      <c r="G2" s="140" t="s">
        <v>19</v>
      </c>
      <c r="H2" s="143" t="s">
        <v>20</v>
      </c>
      <c r="I2" s="140" t="s">
        <v>40</v>
      </c>
      <c r="J2" s="143" t="s">
        <v>21</v>
      </c>
      <c r="K2" s="143" t="s">
        <v>41</v>
      </c>
      <c r="L2" s="68" t="s">
        <v>16</v>
      </c>
      <c r="M2" s="140" t="s">
        <v>22</v>
      </c>
      <c r="N2" s="140" t="s">
        <v>23</v>
      </c>
      <c r="O2" s="140" t="s">
        <v>24</v>
      </c>
      <c r="P2" s="173" t="s">
        <v>25</v>
      </c>
      <c r="Q2" s="14">
        <f>SUM(B2:P2)</f>
        <v>1</v>
      </c>
    </row>
    <row r="3" spans="1:25" x14ac:dyDescent="0.25">
      <c r="A3" s="9" t="s">
        <v>1</v>
      </c>
      <c r="B3" s="141" t="s">
        <v>84</v>
      </c>
      <c r="C3" s="11">
        <v>2</v>
      </c>
      <c r="D3" s="72">
        <v>2</v>
      </c>
      <c r="E3" s="72">
        <v>3</v>
      </c>
      <c r="F3" s="11">
        <v>1</v>
      </c>
      <c r="G3" s="11">
        <v>1</v>
      </c>
      <c r="H3" s="11">
        <v>1</v>
      </c>
      <c r="I3" s="68" t="s">
        <v>16</v>
      </c>
      <c r="J3" s="64">
        <v>1</v>
      </c>
      <c r="K3" s="72">
        <v>1</v>
      </c>
      <c r="L3" s="218">
        <v>1</v>
      </c>
      <c r="M3" s="234"/>
      <c r="N3" s="219"/>
      <c r="O3" s="95" t="s">
        <v>16</v>
      </c>
      <c r="P3" s="12">
        <v>2</v>
      </c>
      <c r="Q3" s="14">
        <f t="shared" ref="Q3:Q9" si="0">SUM(B3:P3)</f>
        <v>15</v>
      </c>
      <c r="R3" s="73">
        <v>4</v>
      </c>
      <c r="S3" s="233" t="s">
        <v>103</v>
      </c>
      <c r="T3" s="233"/>
      <c r="U3" s="233"/>
      <c r="V3" s="233"/>
      <c r="W3" s="22"/>
      <c r="X3" s="22"/>
      <c r="Y3" s="22"/>
    </row>
    <row r="4" spans="1:25" x14ac:dyDescent="0.25">
      <c r="A4" s="9" t="s">
        <v>2</v>
      </c>
      <c r="B4" s="10">
        <v>3</v>
      </c>
      <c r="C4" s="11">
        <v>2</v>
      </c>
      <c r="D4" s="69" t="s">
        <v>16</v>
      </c>
      <c r="E4" s="11">
        <v>4</v>
      </c>
      <c r="F4" s="11">
        <v>3</v>
      </c>
      <c r="G4" s="69" t="s">
        <v>16</v>
      </c>
      <c r="H4" s="11">
        <v>3</v>
      </c>
      <c r="I4" s="11">
        <v>2</v>
      </c>
      <c r="J4" s="11">
        <v>1</v>
      </c>
      <c r="K4" s="72">
        <v>2</v>
      </c>
      <c r="L4" s="72">
        <v>1</v>
      </c>
      <c r="M4" s="11">
        <v>4</v>
      </c>
      <c r="N4" s="69" t="s">
        <v>16</v>
      </c>
      <c r="O4" s="11">
        <v>3</v>
      </c>
      <c r="P4" s="174" t="s">
        <v>16</v>
      </c>
      <c r="Q4" s="14">
        <f t="shared" si="0"/>
        <v>28</v>
      </c>
      <c r="R4" s="73">
        <v>1</v>
      </c>
    </row>
    <row r="5" spans="1:25" x14ac:dyDescent="0.25">
      <c r="A5" s="9" t="s">
        <v>13</v>
      </c>
      <c r="B5" s="10"/>
      <c r="C5" s="11"/>
      <c r="D5" s="69" t="s">
        <v>16</v>
      </c>
      <c r="E5" s="11">
        <v>2</v>
      </c>
      <c r="F5" s="64">
        <v>2</v>
      </c>
      <c r="G5" s="64">
        <v>2</v>
      </c>
      <c r="H5" s="64">
        <v>2</v>
      </c>
      <c r="I5" s="64">
        <v>1</v>
      </c>
      <c r="J5" s="11">
        <v>4</v>
      </c>
      <c r="K5" s="72">
        <v>2</v>
      </c>
      <c r="L5" s="72">
        <v>1</v>
      </c>
      <c r="M5" s="12">
        <v>1</v>
      </c>
      <c r="N5" s="11">
        <v>1</v>
      </c>
      <c r="O5" s="69" t="s">
        <v>16</v>
      </c>
      <c r="P5" s="12">
        <v>2</v>
      </c>
      <c r="Q5" s="14">
        <f t="shared" si="0"/>
        <v>20</v>
      </c>
      <c r="R5" s="73">
        <v>2</v>
      </c>
    </row>
    <row r="6" spans="1:25" x14ac:dyDescent="0.25">
      <c r="A6" s="9" t="s">
        <v>14</v>
      </c>
      <c r="B6" s="10">
        <v>2</v>
      </c>
      <c r="C6" s="11">
        <v>2</v>
      </c>
      <c r="D6" s="69" t="s">
        <v>16</v>
      </c>
      <c r="E6" s="11">
        <v>4</v>
      </c>
      <c r="F6" s="11">
        <v>2</v>
      </c>
      <c r="G6" s="11">
        <v>1</v>
      </c>
      <c r="H6" s="11">
        <v>3</v>
      </c>
      <c r="I6" s="11">
        <v>1</v>
      </c>
      <c r="J6" s="11">
        <v>2</v>
      </c>
      <c r="K6" s="72">
        <v>2</v>
      </c>
      <c r="L6" s="72">
        <v>1</v>
      </c>
      <c r="M6" s="69" t="s">
        <v>16</v>
      </c>
      <c r="N6" s="11">
        <v>2</v>
      </c>
      <c r="O6" s="12">
        <v>2</v>
      </c>
      <c r="P6" s="12">
        <v>2</v>
      </c>
      <c r="Q6" s="14">
        <f t="shared" si="0"/>
        <v>26</v>
      </c>
      <c r="R6" s="73">
        <v>1</v>
      </c>
    </row>
    <row r="7" spans="1:25" x14ac:dyDescent="0.25">
      <c r="A7" s="9" t="s">
        <v>49</v>
      </c>
      <c r="B7" s="10">
        <v>3</v>
      </c>
      <c r="C7" s="11">
        <v>2</v>
      </c>
      <c r="D7" s="72">
        <v>2</v>
      </c>
      <c r="E7" s="72">
        <v>3</v>
      </c>
      <c r="F7" s="69" t="s">
        <v>16</v>
      </c>
      <c r="G7" s="11">
        <v>2</v>
      </c>
      <c r="H7" s="11">
        <v>3</v>
      </c>
      <c r="I7" s="69" t="s">
        <v>16</v>
      </c>
      <c r="J7" s="11">
        <v>4</v>
      </c>
      <c r="K7" s="69" t="s">
        <v>16</v>
      </c>
      <c r="L7" s="11">
        <v>3</v>
      </c>
      <c r="M7" s="11">
        <v>3</v>
      </c>
      <c r="N7" s="11">
        <v>3</v>
      </c>
      <c r="O7" s="11">
        <v>2</v>
      </c>
      <c r="P7" s="12">
        <v>2</v>
      </c>
      <c r="Q7" s="14">
        <f t="shared" si="0"/>
        <v>32</v>
      </c>
    </row>
    <row r="8" spans="1:25" x14ac:dyDescent="0.25">
      <c r="A8" s="9"/>
      <c r="B8" s="10"/>
      <c r="C8" s="11"/>
      <c r="D8" s="11"/>
      <c r="E8" s="64"/>
      <c r="F8" s="64"/>
      <c r="G8" s="64"/>
      <c r="H8" s="64"/>
      <c r="I8" s="11"/>
      <c r="J8" s="11"/>
      <c r="K8" s="11"/>
      <c r="L8" s="12"/>
      <c r="M8" s="12"/>
      <c r="N8" s="11"/>
      <c r="O8" s="12"/>
      <c r="P8" s="12"/>
      <c r="Q8" s="14">
        <f t="shared" si="0"/>
        <v>0</v>
      </c>
    </row>
    <row r="9" spans="1:25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19"/>
      <c r="Q9" s="21">
        <f t="shared" si="0"/>
        <v>0</v>
      </c>
    </row>
    <row r="10" spans="1:25" x14ac:dyDescent="0.25">
      <c r="A10" s="190" t="s">
        <v>4</v>
      </c>
      <c r="C10" s="22"/>
      <c r="D10" s="23"/>
      <c r="E10" s="66"/>
      <c r="F10" s="66"/>
      <c r="G10" s="66"/>
      <c r="H10" s="22"/>
      <c r="I10" s="22"/>
      <c r="J10" s="22"/>
      <c r="K10" s="22"/>
      <c r="L10" s="22"/>
      <c r="M10" s="22"/>
      <c r="N10" s="22"/>
      <c r="O10" s="22"/>
      <c r="P10" s="22"/>
    </row>
    <row r="11" spans="1:25" ht="15.75" thickBot="1" x14ac:dyDescent="0.3">
      <c r="A11" s="191"/>
      <c r="C11" s="24"/>
      <c r="D11" s="22"/>
      <c r="E11" s="22"/>
      <c r="N11" s="67"/>
    </row>
    <row r="12" spans="1:25" ht="15.75" thickBot="1" x14ac:dyDescent="0.3">
      <c r="C12" s="24"/>
      <c r="E12" s="25"/>
      <c r="F12" s="25"/>
      <c r="G12" s="25"/>
      <c r="H12" s="25"/>
      <c r="I12" s="25"/>
    </row>
    <row r="13" spans="1:25" ht="15.75" thickBot="1" x14ac:dyDescent="0.3">
      <c r="A13" s="1"/>
      <c r="B13" s="87">
        <v>45520</v>
      </c>
      <c r="C13" s="90">
        <v>45521</v>
      </c>
      <c r="D13" s="90">
        <v>45522</v>
      </c>
      <c r="E13" s="87">
        <v>45523</v>
      </c>
      <c r="F13" s="88">
        <v>45524</v>
      </c>
      <c r="G13" s="88">
        <v>45525</v>
      </c>
      <c r="H13" s="87">
        <v>45526</v>
      </c>
      <c r="I13" s="88">
        <v>45527</v>
      </c>
      <c r="J13" s="90">
        <v>45528</v>
      </c>
      <c r="K13" s="89">
        <v>45529</v>
      </c>
      <c r="L13" s="88">
        <v>45530</v>
      </c>
      <c r="M13" s="88">
        <v>45531</v>
      </c>
      <c r="N13" s="87">
        <v>45532</v>
      </c>
      <c r="O13" s="88">
        <v>45533</v>
      </c>
      <c r="P13" s="135">
        <v>45534</v>
      </c>
      <c r="Q13" s="89">
        <v>45535</v>
      </c>
      <c r="R13" s="5" t="s">
        <v>0</v>
      </c>
    </row>
    <row r="14" spans="1:25" ht="15.75" thickBot="1" x14ac:dyDescent="0.3">
      <c r="A14" s="6" t="s">
        <v>3</v>
      </c>
      <c r="B14" s="167" t="s">
        <v>26</v>
      </c>
      <c r="C14" s="168" t="s">
        <v>27</v>
      </c>
      <c r="D14" s="144" t="s">
        <v>16</v>
      </c>
      <c r="E14" s="168" t="s">
        <v>28</v>
      </c>
      <c r="F14" s="168" t="s">
        <v>29</v>
      </c>
      <c r="G14" s="168" t="s">
        <v>30</v>
      </c>
      <c r="H14" s="168" t="s">
        <v>82</v>
      </c>
      <c r="I14" s="168" t="s">
        <v>83</v>
      </c>
      <c r="J14" s="168" t="s">
        <v>84</v>
      </c>
      <c r="K14" s="144" t="s">
        <v>16</v>
      </c>
      <c r="L14" s="168" t="s">
        <v>85</v>
      </c>
      <c r="M14" s="168" t="s">
        <v>86</v>
      </c>
      <c r="N14" s="168" t="s">
        <v>87</v>
      </c>
      <c r="O14" s="168" t="s">
        <v>88</v>
      </c>
      <c r="P14" s="144" t="s">
        <v>16</v>
      </c>
      <c r="Q14" s="145" t="s">
        <v>16</v>
      </c>
      <c r="R14" s="27">
        <f t="shared" ref="R14:R21" si="1">SUM(B14:Q14)+(Q2)</f>
        <v>1</v>
      </c>
      <c r="S14" s="75"/>
    </row>
    <row r="15" spans="1:25" x14ac:dyDescent="0.25">
      <c r="A15" s="9" t="s">
        <v>1</v>
      </c>
      <c r="B15" s="70" t="s">
        <v>16</v>
      </c>
      <c r="C15" s="72">
        <v>2</v>
      </c>
      <c r="D15" s="72">
        <v>2</v>
      </c>
      <c r="E15" s="11">
        <v>2</v>
      </c>
      <c r="F15" s="11">
        <v>2</v>
      </c>
      <c r="G15" s="11">
        <v>3</v>
      </c>
      <c r="H15" s="69" t="s">
        <v>16</v>
      </c>
      <c r="I15" s="11">
        <v>2</v>
      </c>
      <c r="J15" s="72">
        <v>2</v>
      </c>
      <c r="K15" s="72">
        <v>3</v>
      </c>
      <c r="L15" s="69" t="s">
        <v>16</v>
      </c>
      <c r="M15" s="11">
        <v>2</v>
      </c>
      <c r="N15" s="11">
        <v>2</v>
      </c>
      <c r="O15" s="11">
        <v>2</v>
      </c>
      <c r="P15" s="144" t="s">
        <v>16</v>
      </c>
      <c r="Q15" s="145" t="s">
        <v>16</v>
      </c>
      <c r="R15" s="15">
        <f t="shared" si="1"/>
        <v>39</v>
      </c>
      <c r="S15" s="75">
        <v>3</v>
      </c>
    </row>
    <row r="16" spans="1:25" x14ac:dyDescent="0.25">
      <c r="A16" s="9" t="s">
        <v>2</v>
      </c>
      <c r="B16" s="10">
        <v>2</v>
      </c>
      <c r="C16" s="72">
        <v>2</v>
      </c>
      <c r="D16" s="72">
        <v>2</v>
      </c>
      <c r="E16" s="11">
        <v>2</v>
      </c>
      <c r="F16" s="69" t="s">
        <v>16</v>
      </c>
      <c r="G16" s="11">
        <v>1</v>
      </c>
      <c r="H16" s="11">
        <v>3</v>
      </c>
      <c r="I16" s="11">
        <v>2</v>
      </c>
      <c r="J16" s="72">
        <v>2</v>
      </c>
      <c r="K16" s="72">
        <v>2</v>
      </c>
      <c r="L16" s="11">
        <v>2</v>
      </c>
      <c r="M16" s="11">
        <v>1</v>
      </c>
      <c r="N16" s="11">
        <v>3</v>
      </c>
      <c r="O16" s="11">
        <v>3</v>
      </c>
      <c r="P16" s="72">
        <v>2</v>
      </c>
      <c r="Q16" s="160">
        <v>3</v>
      </c>
      <c r="R16" s="15">
        <f t="shared" si="1"/>
        <v>60</v>
      </c>
      <c r="S16" s="75">
        <v>1</v>
      </c>
    </row>
    <row r="17" spans="1:19" x14ac:dyDescent="0.25">
      <c r="A17" s="9" t="s">
        <v>13</v>
      </c>
      <c r="B17" s="10">
        <v>3</v>
      </c>
      <c r="C17" s="72">
        <v>2</v>
      </c>
      <c r="D17" s="72">
        <v>3</v>
      </c>
      <c r="E17" s="69" t="s">
        <v>16</v>
      </c>
      <c r="F17" s="11">
        <v>2</v>
      </c>
      <c r="G17" s="11">
        <v>2</v>
      </c>
      <c r="H17" s="69" t="s">
        <v>16</v>
      </c>
      <c r="I17" s="11">
        <v>4</v>
      </c>
      <c r="J17" s="72">
        <v>2</v>
      </c>
      <c r="K17" s="72">
        <v>1</v>
      </c>
      <c r="L17" s="11">
        <v>2</v>
      </c>
      <c r="M17" s="11">
        <v>1</v>
      </c>
      <c r="N17" s="11">
        <v>3</v>
      </c>
      <c r="O17" s="11">
        <v>3</v>
      </c>
      <c r="P17" s="72">
        <v>3</v>
      </c>
      <c r="Q17" s="160">
        <v>3</v>
      </c>
      <c r="R17" s="15">
        <v>55</v>
      </c>
      <c r="S17" s="75">
        <v>1</v>
      </c>
    </row>
    <row r="18" spans="1:19" x14ac:dyDescent="0.25">
      <c r="A18" s="9" t="s">
        <v>14</v>
      </c>
      <c r="B18" s="70" t="s">
        <v>16</v>
      </c>
      <c r="C18" s="72">
        <v>3</v>
      </c>
      <c r="D18" s="72">
        <v>4</v>
      </c>
      <c r="E18" s="69" t="s">
        <v>16</v>
      </c>
      <c r="F18" s="11">
        <v>2</v>
      </c>
      <c r="G18" s="11">
        <v>3</v>
      </c>
      <c r="H18" s="11">
        <v>5</v>
      </c>
      <c r="I18" s="11">
        <v>3</v>
      </c>
      <c r="J18" s="72">
        <v>1</v>
      </c>
      <c r="K18" s="72">
        <v>1</v>
      </c>
      <c r="L18" s="11">
        <v>2</v>
      </c>
      <c r="M18" s="11">
        <v>2</v>
      </c>
      <c r="N18" s="11">
        <v>4</v>
      </c>
      <c r="O18" s="11">
        <v>2</v>
      </c>
      <c r="P18" s="72">
        <v>3</v>
      </c>
      <c r="Q18" s="72">
        <v>3</v>
      </c>
      <c r="R18" s="15">
        <f t="shared" si="1"/>
        <v>64</v>
      </c>
      <c r="S18" s="75">
        <v>1</v>
      </c>
    </row>
    <row r="19" spans="1:19" x14ac:dyDescent="0.25">
      <c r="A19" s="9" t="s">
        <v>49</v>
      </c>
      <c r="B19" s="10">
        <v>1</v>
      </c>
      <c r="C19" s="69" t="s">
        <v>16</v>
      </c>
      <c r="D19" s="69" t="s">
        <v>16</v>
      </c>
      <c r="E19" s="11">
        <v>3</v>
      </c>
      <c r="F19" s="11">
        <v>2</v>
      </c>
      <c r="G19" s="11">
        <v>1</v>
      </c>
      <c r="H19" s="11">
        <v>3</v>
      </c>
      <c r="I19" s="11">
        <v>2</v>
      </c>
      <c r="J19" s="72">
        <v>2</v>
      </c>
      <c r="K19" s="72">
        <v>4</v>
      </c>
      <c r="L19" s="11">
        <v>2</v>
      </c>
      <c r="M19" s="69" t="s">
        <v>16</v>
      </c>
      <c r="N19" s="11">
        <v>2</v>
      </c>
      <c r="O19" s="11">
        <v>3</v>
      </c>
      <c r="P19" s="72">
        <v>3</v>
      </c>
      <c r="Q19" s="72">
        <v>3</v>
      </c>
      <c r="R19" s="15">
        <f t="shared" si="1"/>
        <v>63</v>
      </c>
      <c r="S19" s="75"/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3"/>
      <c r="R20" s="15">
        <f t="shared" si="1"/>
        <v>0</v>
      </c>
      <c r="S20" s="75"/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0"/>
      <c r="R21" s="29">
        <f t="shared" si="1"/>
        <v>0</v>
      </c>
    </row>
    <row r="22" spans="1:19" x14ac:dyDescent="0.25">
      <c r="A22" s="190" t="s">
        <v>107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91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49</v>
      </c>
      <c r="H24" s="32"/>
      <c r="I24" s="33"/>
      <c r="K24" s="192" t="s">
        <v>5</v>
      </c>
      <c r="L24" s="193"/>
      <c r="M24" s="193"/>
      <c r="N24" s="193"/>
      <c r="O24" s="193"/>
      <c r="P24" s="193"/>
      <c r="Q24" s="193"/>
      <c r="R24" s="193"/>
      <c r="S24" s="194"/>
    </row>
    <row r="25" spans="1:19" ht="19.5" thickBot="1" x14ac:dyDescent="0.3">
      <c r="A25" s="195" t="s">
        <v>6</v>
      </c>
      <c r="B25" s="82"/>
      <c r="C25" s="35">
        <v>45508</v>
      </c>
      <c r="D25" s="35">
        <v>45515</v>
      </c>
      <c r="E25" s="35">
        <v>45515</v>
      </c>
      <c r="F25" s="35">
        <v>45515</v>
      </c>
      <c r="G25" s="35">
        <v>45508</v>
      </c>
      <c r="H25" s="80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49</v>
      </c>
      <c r="R25" s="32"/>
      <c r="S25" s="33"/>
    </row>
    <row r="26" spans="1:19" ht="15.75" x14ac:dyDescent="0.25">
      <c r="A26" s="196"/>
      <c r="B26" s="38"/>
      <c r="C26" s="35">
        <v>45515</v>
      </c>
      <c r="D26" s="35">
        <v>45522</v>
      </c>
      <c r="E26" s="35">
        <v>45522</v>
      </c>
      <c r="F26" s="35">
        <v>45522</v>
      </c>
      <c r="G26" s="35">
        <v>45529</v>
      </c>
      <c r="H26" s="39"/>
      <c r="I26" s="40"/>
      <c r="J26" s="23"/>
      <c r="K26" s="41">
        <v>15</v>
      </c>
      <c r="L26" s="42">
        <f>K26*R14</f>
        <v>15</v>
      </c>
      <c r="M26" s="42">
        <f>K26*R15</f>
        <v>585</v>
      </c>
      <c r="N26" s="42">
        <f>R16*K26</f>
        <v>900</v>
      </c>
      <c r="O26" s="42">
        <f>K26*R17</f>
        <v>825</v>
      </c>
      <c r="P26" s="42">
        <f>K26*R18</f>
        <v>960</v>
      </c>
      <c r="Q26" s="42">
        <f>K26*R19</f>
        <v>945</v>
      </c>
      <c r="R26" s="42">
        <f>K26*R20</f>
        <v>0</v>
      </c>
      <c r="S26" s="44"/>
    </row>
    <row r="27" spans="1:19" ht="15.75" x14ac:dyDescent="0.25">
      <c r="A27" s="196"/>
      <c r="B27" s="38"/>
      <c r="C27" s="35">
        <v>45522</v>
      </c>
      <c r="D27" s="39">
        <v>45529</v>
      </c>
      <c r="E27" s="35">
        <v>45529</v>
      </c>
      <c r="F27" s="39">
        <v>45529</v>
      </c>
      <c r="G27" s="39">
        <v>45534</v>
      </c>
      <c r="H27" s="39"/>
      <c r="I27" s="13"/>
      <c r="J27" s="23"/>
      <c r="K27" s="14" t="s">
        <v>7</v>
      </c>
      <c r="L27" s="124"/>
      <c r="M27" s="149">
        <v>4000</v>
      </c>
      <c r="N27" s="149">
        <v>5000</v>
      </c>
      <c r="O27" s="149">
        <v>5000</v>
      </c>
      <c r="P27" s="149">
        <v>5000</v>
      </c>
      <c r="Q27" s="149">
        <v>4000</v>
      </c>
      <c r="R27" s="149"/>
      <c r="S27" s="150"/>
    </row>
    <row r="28" spans="1:19" ht="15.75" x14ac:dyDescent="0.25">
      <c r="A28" s="196"/>
      <c r="B28" s="10"/>
      <c r="C28" s="39">
        <v>45529</v>
      </c>
      <c r="D28" s="39">
        <v>45534</v>
      </c>
      <c r="E28" s="39">
        <v>45534</v>
      </c>
      <c r="F28" s="39">
        <v>45534</v>
      </c>
      <c r="G28" s="39">
        <v>45535</v>
      </c>
      <c r="H28" s="39"/>
      <c r="I28" s="13"/>
      <c r="J28" s="23"/>
      <c r="K28" s="14" t="s">
        <v>8</v>
      </c>
      <c r="L28" s="151"/>
      <c r="M28" s="149">
        <v>640</v>
      </c>
      <c r="N28" s="149"/>
      <c r="O28" s="149">
        <v>160</v>
      </c>
      <c r="P28" s="149"/>
      <c r="Q28" s="149"/>
      <c r="R28" s="149"/>
      <c r="S28" s="150"/>
    </row>
    <row r="29" spans="1:19" ht="15.75" x14ac:dyDescent="0.25">
      <c r="A29" s="196"/>
      <c r="B29" s="10"/>
      <c r="C29" s="39"/>
      <c r="D29" s="39">
        <v>45535</v>
      </c>
      <c r="E29" s="39">
        <v>45535</v>
      </c>
      <c r="F29" s="39">
        <v>45535</v>
      </c>
      <c r="G29" s="39"/>
      <c r="H29" s="39"/>
      <c r="I29" s="13"/>
      <c r="K29" s="14" t="s">
        <v>9</v>
      </c>
      <c r="L29" s="151"/>
      <c r="M29" s="149">
        <v>500</v>
      </c>
      <c r="N29" s="149">
        <v>631.5</v>
      </c>
      <c r="O29" s="149"/>
      <c r="P29" s="149"/>
      <c r="Q29" s="149"/>
      <c r="R29" s="149"/>
      <c r="S29" s="150"/>
    </row>
    <row r="30" spans="1:19" ht="16.5" thickBot="1" x14ac:dyDescent="0.3">
      <c r="A30" s="196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152"/>
      <c r="M30" s="153"/>
      <c r="N30" s="153"/>
      <c r="O30" s="153"/>
      <c r="P30" s="153"/>
      <c r="Q30" s="153"/>
      <c r="R30" s="153"/>
      <c r="S30" s="154"/>
    </row>
    <row r="31" spans="1:19" ht="16.5" thickBot="1" x14ac:dyDescent="0.3">
      <c r="A31" s="196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SUM(L26:L30)</f>
        <v>15</v>
      </c>
      <c r="M31" s="53">
        <f>M26+M27+M30+M28+M29</f>
        <v>5725</v>
      </c>
      <c r="N31" s="53">
        <f t="shared" ref="N31:S31" si="2">N26+N27+N30+N28+N29</f>
        <v>6531.5</v>
      </c>
      <c r="O31" s="53">
        <f t="shared" si="2"/>
        <v>5985</v>
      </c>
      <c r="P31" s="53">
        <f t="shared" si="2"/>
        <v>5960</v>
      </c>
      <c r="Q31" s="53">
        <f t="shared" si="2"/>
        <v>4945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97"/>
      <c r="B32" s="17"/>
      <c r="C32" s="18"/>
      <c r="D32" s="55"/>
      <c r="E32" s="55"/>
      <c r="F32" s="18"/>
      <c r="G32" s="18"/>
      <c r="H32" s="56"/>
      <c r="I32" s="57"/>
    </row>
    <row r="33" spans="1:18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18" ht="24" thickBot="1" x14ac:dyDescent="0.3">
      <c r="A34" s="23"/>
      <c r="B34" s="198" t="s">
        <v>11</v>
      </c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200"/>
    </row>
    <row r="35" spans="1:18" ht="19.5" thickBot="1" x14ac:dyDescent="0.3">
      <c r="A35" s="23"/>
      <c r="B35" s="206" t="s">
        <v>3</v>
      </c>
      <c r="C35" s="207"/>
      <c r="D35" s="206" t="s">
        <v>1</v>
      </c>
      <c r="E35" s="207"/>
      <c r="F35" s="206" t="s">
        <v>2</v>
      </c>
      <c r="G35" s="207"/>
      <c r="H35" s="206" t="s">
        <v>13</v>
      </c>
      <c r="I35" s="207"/>
      <c r="J35" s="206" t="s">
        <v>14</v>
      </c>
      <c r="K35" s="207"/>
      <c r="L35" s="206" t="s">
        <v>49</v>
      </c>
      <c r="M35" s="207"/>
      <c r="N35" s="206"/>
      <c r="O35" s="207"/>
    </row>
    <row r="36" spans="1:18" ht="30.75" thickBot="1" x14ac:dyDescent="0.3">
      <c r="A36" s="60" t="s">
        <v>36</v>
      </c>
      <c r="B36" s="208">
        <v>0</v>
      </c>
      <c r="C36" s="214"/>
      <c r="D36" s="208">
        <v>4495</v>
      </c>
      <c r="E36" s="209"/>
      <c r="F36" s="208">
        <v>5560</v>
      </c>
      <c r="G36" s="209"/>
      <c r="H36" s="208">
        <v>8475</v>
      </c>
      <c r="I36" s="209"/>
      <c r="J36" s="208">
        <v>6285</v>
      </c>
      <c r="K36" s="209"/>
      <c r="L36" s="208">
        <v>4495</v>
      </c>
      <c r="M36" s="209"/>
      <c r="N36" s="208"/>
      <c r="O36" s="209"/>
    </row>
    <row r="37" spans="1:18" x14ac:dyDescent="0.25">
      <c r="A37" s="190" t="s">
        <v>12</v>
      </c>
      <c r="B37" s="202"/>
      <c r="C37" s="203"/>
      <c r="D37" s="202"/>
      <c r="E37" s="203"/>
      <c r="F37" s="202"/>
      <c r="G37" s="203"/>
      <c r="H37" s="202"/>
      <c r="I37" s="203"/>
      <c r="J37" s="210"/>
      <c r="K37" s="211"/>
      <c r="L37" s="210"/>
      <c r="M37" s="211"/>
      <c r="N37" s="210"/>
      <c r="O37" s="211"/>
    </row>
    <row r="38" spans="1:18" x14ac:dyDescent="0.25">
      <c r="A38" s="201"/>
      <c r="B38" s="202"/>
      <c r="C38" s="203"/>
      <c r="D38" s="202"/>
      <c r="E38" s="203"/>
      <c r="F38" s="202"/>
      <c r="G38" s="203"/>
      <c r="H38" s="202"/>
      <c r="I38" s="203"/>
      <c r="J38" s="202"/>
      <c r="K38" s="212"/>
      <c r="L38" s="202"/>
      <c r="M38" s="212"/>
      <c r="N38" s="202"/>
      <c r="O38" s="212"/>
    </row>
    <row r="39" spans="1:18" ht="15.75" thickBot="1" x14ac:dyDescent="0.3">
      <c r="A39" s="191"/>
      <c r="B39" s="204"/>
      <c r="C39" s="205"/>
      <c r="D39" s="204"/>
      <c r="E39" s="205"/>
      <c r="F39" s="204"/>
      <c r="G39" s="205"/>
      <c r="H39" s="204"/>
      <c r="I39" s="205"/>
      <c r="J39" s="204"/>
      <c r="K39" s="213"/>
      <c r="L39" s="204"/>
      <c r="M39" s="213"/>
      <c r="N39" s="204"/>
      <c r="O39" s="213"/>
    </row>
    <row r="42" spans="1:18" ht="18.75" x14ac:dyDescent="0.3">
      <c r="R42" s="148"/>
    </row>
  </sheetData>
  <mergeCells count="29">
    <mergeCell ref="L3:N3"/>
    <mergeCell ref="L36:M36"/>
    <mergeCell ref="B35:C35"/>
    <mergeCell ref="B36:C36"/>
    <mergeCell ref="D36:E36"/>
    <mergeCell ref="F36:G36"/>
    <mergeCell ref="H36:I36"/>
    <mergeCell ref="J36:K36"/>
    <mergeCell ref="A10:A11"/>
    <mergeCell ref="A22:A23"/>
    <mergeCell ref="K24:S24"/>
    <mergeCell ref="A25:A32"/>
    <mergeCell ref="L35:M35"/>
    <mergeCell ref="S3:V3"/>
    <mergeCell ref="A37:A39"/>
    <mergeCell ref="B37:C39"/>
    <mergeCell ref="D37:E39"/>
    <mergeCell ref="F37:G39"/>
    <mergeCell ref="H37:I39"/>
    <mergeCell ref="D35:E35"/>
    <mergeCell ref="F35:G35"/>
    <mergeCell ref="H35:I35"/>
    <mergeCell ref="J35:K35"/>
    <mergeCell ref="L37:M39"/>
    <mergeCell ref="J37:K39"/>
    <mergeCell ref="N35:O35"/>
    <mergeCell ref="N36:O36"/>
    <mergeCell ref="N37:O39"/>
    <mergeCell ref="B34:O34"/>
  </mergeCells>
  <phoneticPr fontId="9" type="noConversion"/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884934-2CC3-4D66-91D4-F7228BF275D2}">
  <dimension ref="A1:S47"/>
  <sheetViews>
    <sheetView topLeftCell="A6" workbookViewId="0">
      <selection activeCell="A4" sqref="A4:XFD4"/>
    </sheetView>
  </sheetViews>
  <sheetFormatPr defaultRowHeight="15" x14ac:dyDescent="0.25"/>
  <cols>
    <col min="1" max="1" width="9.85546875" bestFit="1" customWidth="1"/>
    <col min="2" max="6" width="10.140625" bestFit="1" customWidth="1"/>
    <col min="7" max="7" width="12.42578125" customWidth="1"/>
    <col min="8" max="17" width="10.140625" bestFit="1" customWidth="1"/>
    <col min="18" max="18" width="8.5703125" bestFit="1" customWidth="1"/>
    <col min="19" max="19" width="6.140625" bestFit="1" customWidth="1"/>
  </cols>
  <sheetData>
    <row r="1" spans="1:18" ht="15.75" thickBot="1" x14ac:dyDescent="0.3">
      <c r="A1" s="1"/>
      <c r="B1" s="62">
        <v>45536</v>
      </c>
      <c r="C1" s="3">
        <v>45537</v>
      </c>
      <c r="D1" s="3">
        <v>45538</v>
      </c>
      <c r="E1" s="3">
        <v>45539</v>
      </c>
      <c r="F1" s="2">
        <v>45540</v>
      </c>
      <c r="G1" s="3">
        <v>45541</v>
      </c>
      <c r="H1" s="61">
        <v>45542</v>
      </c>
      <c r="I1" s="61">
        <v>45543</v>
      </c>
      <c r="J1" s="2">
        <v>45544</v>
      </c>
      <c r="K1" s="3">
        <v>45545</v>
      </c>
      <c r="L1" s="3">
        <v>45546</v>
      </c>
      <c r="M1" s="3">
        <v>45547</v>
      </c>
      <c r="N1" s="2">
        <v>45548</v>
      </c>
      <c r="O1" s="61">
        <v>45549</v>
      </c>
      <c r="P1" s="61">
        <v>45550</v>
      </c>
      <c r="Q1" s="5" t="s">
        <v>0</v>
      </c>
    </row>
    <row r="2" spans="1:18" x14ac:dyDescent="0.25">
      <c r="A2" s="6" t="s">
        <v>3</v>
      </c>
      <c r="B2" s="169" t="s">
        <v>16</v>
      </c>
      <c r="C2" s="140" t="s">
        <v>89</v>
      </c>
      <c r="D2" s="140" t="s">
        <v>90</v>
      </c>
      <c r="E2" s="140" t="s">
        <v>102</v>
      </c>
      <c r="F2" s="64">
        <v>2</v>
      </c>
      <c r="G2" s="64">
        <v>2</v>
      </c>
      <c r="H2" s="64">
        <v>3</v>
      </c>
      <c r="I2" s="68" t="s">
        <v>16</v>
      </c>
      <c r="J2" s="64"/>
      <c r="K2" s="64"/>
      <c r="L2" s="64">
        <v>1</v>
      </c>
      <c r="M2" s="64"/>
      <c r="N2" s="64">
        <v>2</v>
      </c>
      <c r="O2" s="65">
        <v>2</v>
      </c>
      <c r="P2" s="114" t="s">
        <v>16</v>
      </c>
      <c r="Q2" s="8">
        <f>SUM(B2:P2)</f>
        <v>12</v>
      </c>
    </row>
    <row r="3" spans="1:18" x14ac:dyDescent="0.25">
      <c r="A3" s="9" t="s">
        <v>1</v>
      </c>
      <c r="B3" s="10">
        <v>4</v>
      </c>
      <c r="C3" s="11">
        <v>2</v>
      </c>
      <c r="D3" s="11">
        <v>2</v>
      </c>
      <c r="E3" s="11">
        <v>2</v>
      </c>
      <c r="F3" s="11">
        <v>2</v>
      </c>
      <c r="G3" s="11">
        <v>3</v>
      </c>
      <c r="H3" s="69" t="s">
        <v>16</v>
      </c>
      <c r="I3" s="64">
        <v>3</v>
      </c>
      <c r="J3" s="64">
        <v>3</v>
      </c>
      <c r="K3" s="69" t="s">
        <v>16</v>
      </c>
      <c r="L3" s="64">
        <v>2</v>
      </c>
      <c r="M3" s="11">
        <v>3</v>
      </c>
      <c r="N3" s="64">
        <v>3</v>
      </c>
      <c r="O3" s="72">
        <v>2</v>
      </c>
      <c r="P3" s="160">
        <v>1</v>
      </c>
      <c r="Q3" s="14">
        <f t="shared" ref="Q3:Q9" si="0">SUM(B3:P3)</f>
        <v>32</v>
      </c>
    </row>
    <row r="4" spans="1:18" x14ac:dyDescent="0.25">
      <c r="A4" s="9" t="s">
        <v>2</v>
      </c>
      <c r="B4" s="10">
        <v>4</v>
      </c>
      <c r="C4" s="11">
        <v>1</v>
      </c>
      <c r="D4" s="11">
        <v>2</v>
      </c>
      <c r="E4" s="69" t="s">
        <v>16</v>
      </c>
      <c r="F4" s="11">
        <v>3</v>
      </c>
      <c r="G4" s="11">
        <v>2</v>
      </c>
      <c r="H4" s="72">
        <v>4</v>
      </c>
      <c r="I4" s="72">
        <v>3</v>
      </c>
      <c r="J4" s="69" t="s">
        <v>16</v>
      </c>
      <c r="K4" s="11">
        <v>3</v>
      </c>
      <c r="L4" s="11">
        <v>3</v>
      </c>
      <c r="M4" s="11">
        <v>3</v>
      </c>
      <c r="N4" s="11">
        <v>2</v>
      </c>
      <c r="O4" s="72">
        <v>2</v>
      </c>
      <c r="P4" s="161">
        <v>2</v>
      </c>
      <c r="Q4" s="14">
        <f t="shared" si="0"/>
        <v>34</v>
      </c>
    </row>
    <row r="5" spans="1:18" x14ac:dyDescent="0.25">
      <c r="A5" s="9" t="s">
        <v>13</v>
      </c>
      <c r="B5" s="10">
        <v>3</v>
      </c>
      <c r="C5" s="11">
        <v>2</v>
      </c>
      <c r="D5" s="11">
        <v>1</v>
      </c>
      <c r="E5" s="11">
        <v>1</v>
      </c>
      <c r="F5" s="139" t="s">
        <v>17</v>
      </c>
      <c r="G5" s="139" t="s">
        <v>18</v>
      </c>
      <c r="H5" s="139" t="s">
        <v>19</v>
      </c>
      <c r="I5" s="68" t="s">
        <v>16</v>
      </c>
      <c r="J5" s="140" t="s">
        <v>20</v>
      </c>
      <c r="K5" s="139" t="s">
        <v>40</v>
      </c>
      <c r="L5" s="140" t="s">
        <v>21</v>
      </c>
      <c r="M5" s="139" t="s">
        <v>41</v>
      </c>
      <c r="N5" s="140" t="s">
        <v>22</v>
      </c>
      <c r="O5" s="139" t="s">
        <v>23</v>
      </c>
      <c r="P5" s="112" t="s">
        <v>16</v>
      </c>
      <c r="Q5" s="14">
        <f>SUM(B5:P5)</f>
        <v>7</v>
      </c>
    </row>
    <row r="6" spans="1:18" x14ac:dyDescent="0.25">
      <c r="A6" s="9" t="s">
        <v>14</v>
      </c>
      <c r="B6" s="10">
        <v>2</v>
      </c>
      <c r="C6" s="11">
        <v>2</v>
      </c>
      <c r="D6" s="69" t="s">
        <v>16</v>
      </c>
      <c r="E6" s="11">
        <v>2</v>
      </c>
      <c r="F6" s="11">
        <v>3</v>
      </c>
      <c r="G6" s="11">
        <v>4</v>
      </c>
      <c r="H6" s="72">
        <v>2</v>
      </c>
      <c r="I6" s="72">
        <v>2</v>
      </c>
      <c r="J6" s="11">
        <v>1</v>
      </c>
      <c r="K6" s="11">
        <v>3</v>
      </c>
      <c r="L6" s="11">
        <v>2</v>
      </c>
      <c r="M6" s="11">
        <v>3</v>
      </c>
      <c r="N6" s="11">
        <v>3</v>
      </c>
      <c r="O6" s="72">
        <v>1</v>
      </c>
      <c r="P6" s="161">
        <v>1</v>
      </c>
      <c r="Q6" s="14">
        <f t="shared" si="0"/>
        <v>31</v>
      </c>
    </row>
    <row r="7" spans="1:18" x14ac:dyDescent="0.25">
      <c r="A7" s="9" t="s">
        <v>49</v>
      </c>
      <c r="B7" s="10">
        <v>3</v>
      </c>
      <c r="C7" s="11">
        <v>1</v>
      </c>
      <c r="D7" s="11">
        <v>3</v>
      </c>
      <c r="E7" s="11">
        <v>2</v>
      </c>
      <c r="F7" s="11">
        <v>4</v>
      </c>
      <c r="G7" s="69" t="s">
        <v>16</v>
      </c>
      <c r="H7" s="69" t="s">
        <v>16</v>
      </c>
      <c r="I7" s="69" t="s">
        <v>16</v>
      </c>
      <c r="J7" s="11">
        <v>3</v>
      </c>
      <c r="K7" s="11">
        <v>1</v>
      </c>
      <c r="L7" s="11">
        <v>2</v>
      </c>
      <c r="M7" s="11">
        <v>1</v>
      </c>
      <c r="N7" s="11">
        <v>3</v>
      </c>
      <c r="O7" s="72">
        <v>2</v>
      </c>
      <c r="P7" s="160">
        <v>3</v>
      </c>
      <c r="Q7" s="14">
        <f t="shared" si="0"/>
        <v>28</v>
      </c>
    </row>
    <row r="8" spans="1:18" x14ac:dyDescent="0.25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2"/>
      <c r="P8" s="13"/>
      <c r="Q8" s="14">
        <f t="shared" si="0"/>
        <v>0</v>
      </c>
    </row>
    <row r="9" spans="1:18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8" x14ac:dyDescent="0.25">
      <c r="A10" s="190" t="s">
        <v>4</v>
      </c>
      <c r="C10" s="22"/>
      <c r="D10" s="23"/>
      <c r="E10" s="66"/>
      <c r="F10" s="66"/>
      <c r="G10" s="66"/>
      <c r="H10" s="22"/>
      <c r="I10" s="22"/>
      <c r="J10" s="22"/>
      <c r="K10" s="22"/>
      <c r="L10" s="22"/>
      <c r="M10" s="22"/>
      <c r="N10" s="22"/>
      <c r="O10" s="22"/>
      <c r="P10" s="22"/>
    </row>
    <row r="11" spans="1:18" ht="15.75" thickBot="1" x14ac:dyDescent="0.3">
      <c r="A11" s="191"/>
      <c r="C11" s="24"/>
      <c r="D11" s="22"/>
      <c r="E11" s="22"/>
      <c r="N11" s="67"/>
    </row>
    <row r="12" spans="1:18" ht="15.75" thickBot="1" x14ac:dyDescent="0.3">
      <c r="C12" s="24"/>
      <c r="E12" s="25"/>
      <c r="F12" s="25"/>
      <c r="G12" s="25"/>
      <c r="H12" s="25"/>
      <c r="I12" s="25"/>
    </row>
    <row r="13" spans="1:18" ht="15.75" thickBot="1" x14ac:dyDescent="0.3">
      <c r="A13" s="1"/>
      <c r="B13" s="87">
        <v>45551</v>
      </c>
      <c r="C13" s="87">
        <v>45552</v>
      </c>
      <c r="D13" s="87">
        <v>45553</v>
      </c>
      <c r="E13" s="87">
        <v>45554</v>
      </c>
      <c r="F13" s="87">
        <v>45555</v>
      </c>
      <c r="G13" s="89">
        <v>45556</v>
      </c>
      <c r="H13" s="89">
        <v>45557</v>
      </c>
      <c r="I13" s="87">
        <v>45558</v>
      </c>
      <c r="J13" s="87">
        <v>45559</v>
      </c>
      <c r="K13" s="87">
        <v>45560</v>
      </c>
      <c r="L13" s="87">
        <v>45561</v>
      </c>
      <c r="M13" s="87">
        <v>45562</v>
      </c>
      <c r="N13" s="89">
        <v>45563</v>
      </c>
      <c r="O13" s="133">
        <v>45564</v>
      </c>
      <c r="P13" s="87">
        <v>45565</v>
      </c>
      <c r="Q13" s="94"/>
      <c r="R13" s="5" t="s">
        <v>0</v>
      </c>
    </row>
    <row r="14" spans="1:18" x14ac:dyDescent="0.25">
      <c r="A14" s="6" t="s">
        <v>3</v>
      </c>
      <c r="B14" s="91">
        <v>1</v>
      </c>
      <c r="C14" s="92">
        <v>2</v>
      </c>
      <c r="D14" s="92">
        <v>2</v>
      </c>
      <c r="E14" s="92">
        <v>1</v>
      </c>
      <c r="F14" s="92">
        <v>2</v>
      </c>
      <c r="G14" s="92">
        <v>2</v>
      </c>
      <c r="H14" s="144" t="s">
        <v>16</v>
      </c>
      <c r="I14" s="92">
        <v>3</v>
      </c>
      <c r="J14" s="92">
        <v>1</v>
      </c>
      <c r="K14" s="92">
        <v>3</v>
      </c>
      <c r="L14" s="92">
        <v>3</v>
      </c>
      <c r="M14" s="92">
        <v>1</v>
      </c>
      <c r="N14" s="131">
        <v>2</v>
      </c>
      <c r="O14" s="68" t="s">
        <v>16</v>
      </c>
      <c r="P14" s="132">
        <v>1</v>
      </c>
      <c r="Q14" s="93"/>
      <c r="R14" s="27">
        <f t="shared" ref="R14:R21" si="1">SUM(B14:Q14)+(Q2)</f>
        <v>36</v>
      </c>
    </row>
    <row r="15" spans="1:18" x14ac:dyDescent="0.25">
      <c r="A15" s="9" t="s">
        <v>1</v>
      </c>
      <c r="B15" s="10">
        <v>1</v>
      </c>
      <c r="C15" s="11">
        <v>1</v>
      </c>
      <c r="D15" s="11">
        <v>4</v>
      </c>
      <c r="E15" s="69" t="s">
        <v>16</v>
      </c>
      <c r="F15" s="11">
        <v>2</v>
      </c>
      <c r="G15" s="72">
        <v>4</v>
      </c>
      <c r="H15" s="72">
        <v>2</v>
      </c>
      <c r="I15" s="11">
        <v>2</v>
      </c>
      <c r="J15" s="69" t="s">
        <v>16</v>
      </c>
      <c r="K15" s="11">
        <v>3</v>
      </c>
      <c r="L15" s="11">
        <v>4</v>
      </c>
      <c r="M15" s="11">
        <v>1</v>
      </c>
      <c r="N15" s="71">
        <v>1</v>
      </c>
      <c r="O15" s="72">
        <v>2</v>
      </c>
      <c r="P15" s="119">
        <v>2</v>
      </c>
      <c r="Q15" s="13"/>
      <c r="R15" s="15">
        <f t="shared" si="1"/>
        <v>61</v>
      </c>
    </row>
    <row r="16" spans="1:18" x14ac:dyDescent="0.25">
      <c r="A16" s="9" t="s">
        <v>2</v>
      </c>
      <c r="B16" s="10">
        <v>1</v>
      </c>
      <c r="C16" s="11">
        <v>2</v>
      </c>
      <c r="D16" s="11">
        <v>4</v>
      </c>
      <c r="E16" s="11">
        <v>2</v>
      </c>
      <c r="F16" s="11">
        <v>3</v>
      </c>
      <c r="G16" s="69" t="s">
        <v>16</v>
      </c>
      <c r="H16" s="11">
        <v>4</v>
      </c>
      <c r="I16" s="11">
        <v>2</v>
      </c>
      <c r="J16" s="11">
        <v>2</v>
      </c>
      <c r="K16" s="11">
        <v>2</v>
      </c>
      <c r="L16" s="11">
        <v>3</v>
      </c>
      <c r="M16" s="11">
        <v>3</v>
      </c>
      <c r="N16" s="72">
        <v>2</v>
      </c>
      <c r="O16" s="83">
        <v>3</v>
      </c>
      <c r="P16" s="11">
        <v>3</v>
      </c>
      <c r="Q16" s="13"/>
      <c r="R16" s="15">
        <f t="shared" si="1"/>
        <v>70</v>
      </c>
    </row>
    <row r="17" spans="1:19" x14ac:dyDescent="0.25">
      <c r="A17" s="9" t="s">
        <v>13</v>
      </c>
      <c r="B17" s="141" t="s">
        <v>24</v>
      </c>
      <c r="C17" s="139" t="s">
        <v>25</v>
      </c>
      <c r="D17" s="139" t="s">
        <v>26</v>
      </c>
      <c r="E17" s="139" t="s">
        <v>27</v>
      </c>
      <c r="F17" s="139" t="s">
        <v>28</v>
      </c>
      <c r="G17" s="69" t="s">
        <v>16</v>
      </c>
      <c r="H17" s="69" t="s">
        <v>16</v>
      </c>
      <c r="I17" s="11">
        <v>3</v>
      </c>
      <c r="J17" s="11">
        <v>3</v>
      </c>
      <c r="K17" s="11">
        <v>3</v>
      </c>
      <c r="L17" s="11">
        <v>3</v>
      </c>
      <c r="M17" s="11">
        <v>4</v>
      </c>
      <c r="N17" s="72">
        <v>3</v>
      </c>
      <c r="O17" s="72">
        <v>2</v>
      </c>
      <c r="P17" s="11">
        <v>3</v>
      </c>
      <c r="Q17" s="13"/>
      <c r="R17" s="15">
        <f t="shared" si="1"/>
        <v>31</v>
      </c>
    </row>
    <row r="18" spans="1:19" x14ac:dyDescent="0.25">
      <c r="A18" s="9" t="s">
        <v>14</v>
      </c>
      <c r="B18" s="10">
        <v>2</v>
      </c>
      <c r="C18" s="11">
        <v>4</v>
      </c>
      <c r="D18" s="11">
        <v>3</v>
      </c>
      <c r="E18" s="11">
        <v>4</v>
      </c>
      <c r="F18" s="11">
        <v>2</v>
      </c>
      <c r="G18" s="72">
        <v>3</v>
      </c>
      <c r="H18" s="72">
        <v>3</v>
      </c>
      <c r="I18" s="11">
        <v>2</v>
      </c>
      <c r="J18" s="11">
        <v>2</v>
      </c>
      <c r="K18" s="11">
        <v>4</v>
      </c>
      <c r="L18" s="11">
        <v>4</v>
      </c>
      <c r="M18" s="11">
        <v>3</v>
      </c>
      <c r="N18" s="72">
        <v>1</v>
      </c>
      <c r="O18" s="72">
        <v>4</v>
      </c>
      <c r="P18" s="11">
        <v>2</v>
      </c>
      <c r="Q18" s="13"/>
      <c r="R18" s="15">
        <f t="shared" si="1"/>
        <v>74</v>
      </c>
      <c r="S18" s="23">
        <v>4</v>
      </c>
    </row>
    <row r="19" spans="1:19" x14ac:dyDescent="0.25">
      <c r="A19" s="9" t="s">
        <v>49</v>
      </c>
      <c r="B19" s="10">
        <v>1</v>
      </c>
      <c r="C19" s="11">
        <v>3</v>
      </c>
      <c r="D19" s="11">
        <v>2</v>
      </c>
      <c r="E19" s="11">
        <v>3</v>
      </c>
      <c r="F19" s="11">
        <v>2</v>
      </c>
      <c r="G19" s="72">
        <v>1</v>
      </c>
      <c r="H19" s="72">
        <v>3</v>
      </c>
      <c r="I19" s="11">
        <v>3</v>
      </c>
      <c r="J19" s="11">
        <v>2</v>
      </c>
      <c r="K19" s="11">
        <v>1</v>
      </c>
      <c r="L19" s="11">
        <v>4</v>
      </c>
      <c r="M19" s="11">
        <v>3</v>
      </c>
      <c r="N19" s="11">
        <v>2</v>
      </c>
      <c r="O19" s="69" t="s">
        <v>16</v>
      </c>
      <c r="P19" s="11">
        <v>4</v>
      </c>
      <c r="Q19" s="13"/>
      <c r="R19" s="15">
        <f>SUM(B19:Q19)+(Q7)</f>
        <v>62</v>
      </c>
      <c r="S19" s="23"/>
    </row>
    <row r="20" spans="1:19" x14ac:dyDescent="0.25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3"/>
      <c r="R20" s="15">
        <v>0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0"/>
      <c r="R21" s="29">
        <f t="shared" si="1"/>
        <v>0</v>
      </c>
    </row>
    <row r="22" spans="1:19" x14ac:dyDescent="0.25">
      <c r="A22" s="190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91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49</v>
      </c>
      <c r="H24" s="32"/>
      <c r="I24" s="33"/>
      <c r="K24" s="192" t="s">
        <v>5</v>
      </c>
      <c r="L24" s="193"/>
      <c r="M24" s="193"/>
      <c r="N24" s="193"/>
      <c r="O24" s="193"/>
      <c r="P24" s="193"/>
      <c r="Q24" s="193"/>
      <c r="R24" s="193"/>
      <c r="S24" s="194"/>
    </row>
    <row r="25" spans="1:19" ht="19.5" thickBot="1" x14ac:dyDescent="0.3">
      <c r="A25" s="195" t="s">
        <v>6</v>
      </c>
      <c r="B25" s="82"/>
      <c r="C25" s="35">
        <v>45549</v>
      </c>
      <c r="D25" s="35">
        <v>45542</v>
      </c>
      <c r="E25" s="35">
        <v>45563</v>
      </c>
      <c r="F25" s="35">
        <v>45542</v>
      </c>
      <c r="G25" s="35">
        <v>45549</v>
      </c>
      <c r="H25" s="80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49</v>
      </c>
      <c r="R25" s="32"/>
      <c r="S25" s="33"/>
    </row>
    <row r="26" spans="1:19" ht="15.75" x14ac:dyDescent="0.25">
      <c r="A26" s="196"/>
      <c r="B26" s="38"/>
      <c r="C26" s="35">
        <v>45556</v>
      </c>
      <c r="D26" s="35">
        <v>45549</v>
      </c>
      <c r="E26" s="35"/>
      <c r="F26" s="35">
        <v>45549</v>
      </c>
      <c r="G26" s="35">
        <v>45556</v>
      </c>
      <c r="H26" s="39"/>
      <c r="I26" s="40"/>
      <c r="J26" s="23"/>
      <c r="K26" s="41">
        <v>25</v>
      </c>
      <c r="L26" s="42">
        <f>K26*R14</f>
        <v>900</v>
      </c>
      <c r="M26" s="42">
        <f>K26*R15</f>
        <v>1525</v>
      </c>
      <c r="N26" s="42">
        <f>K26*R16</f>
        <v>1750</v>
      </c>
      <c r="O26" s="42">
        <f>K26*R17</f>
        <v>775</v>
      </c>
      <c r="P26" s="42">
        <f>K26*R18</f>
        <v>1850</v>
      </c>
      <c r="Q26" s="42">
        <f>K26*R19</f>
        <v>1550</v>
      </c>
      <c r="R26" s="42">
        <f>K26*R20</f>
        <v>0</v>
      </c>
      <c r="S26" s="44"/>
    </row>
    <row r="27" spans="1:19" ht="15.75" x14ac:dyDescent="0.25">
      <c r="A27" s="196"/>
      <c r="B27" s="38"/>
      <c r="C27" s="35">
        <v>45563</v>
      </c>
      <c r="D27" s="39">
        <v>45563</v>
      </c>
      <c r="E27" s="35"/>
      <c r="F27" s="39">
        <v>45556</v>
      </c>
      <c r="G27" s="39">
        <v>45563</v>
      </c>
      <c r="H27" s="39"/>
      <c r="I27" s="13"/>
      <c r="J27" s="23"/>
      <c r="K27" s="14" t="s">
        <v>7</v>
      </c>
      <c r="L27" s="45"/>
      <c r="M27" s="46">
        <v>4200</v>
      </c>
      <c r="N27" s="46">
        <v>4200</v>
      </c>
      <c r="O27" s="46">
        <v>1400</v>
      </c>
      <c r="P27" s="46">
        <v>5600</v>
      </c>
      <c r="Q27" s="46">
        <v>4200</v>
      </c>
      <c r="R27" s="46"/>
      <c r="S27" s="47"/>
    </row>
    <row r="28" spans="1:19" ht="15.75" x14ac:dyDescent="0.25">
      <c r="A28" s="196"/>
      <c r="B28" s="10"/>
      <c r="C28" s="39"/>
      <c r="D28" s="39"/>
      <c r="E28" s="39"/>
      <c r="F28" s="39">
        <v>45563</v>
      </c>
      <c r="G28" s="39"/>
      <c r="H28" s="39"/>
      <c r="I28" s="13"/>
      <c r="J28" s="23"/>
      <c r="K28" s="14" t="s">
        <v>8</v>
      </c>
      <c r="L28" s="45"/>
      <c r="M28" s="46"/>
      <c r="N28" s="46"/>
      <c r="O28" s="46"/>
      <c r="P28" s="46"/>
      <c r="Q28" s="46"/>
      <c r="R28" s="46"/>
      <c r="S28" s="47"/>
    </row>
    <row r="29" spans="1:19" ht="15.75" x14ac:dyDescent="0.25">
      <c r="A29" s="196"/>
      <c r="B29" s="10"/>
      <c r="C29" s="39"/>
      <c r="D29" s="39"/>
      <c r="E29" s="39"/>
      <c r="F29" s="39"/>
      <c r="G29" s="39"/>
      <c r="H29" s="39"/>
      <c r="I29" s="13"/>
      <c r="K29" s="14" t="s">
        <v>9</v>
      </c>
      <c r="L29" s="45">
        <v>530</v>
      </c>
      <c r="M29" s="46">
        <v>200</v>
      </c>
      <c r="N29" s="46">
        <v>945</v>
      </c>
      <c r="O29" s="46">
        <v>1250</v>
      </c>
      <c r="P29" s="46">
        <v>500</v>
      </c>
      <c r="Q29" s="46">
        <v>100</v>
      </c>
      <c r="R29" s="46"/>
      <c r="S29" s="47"/>
    </row>
    <row r="30" spans="1:19" ht="16.5" thickBot="1" x14ac:dyDescent="0.3">
      <c r="A30" s="196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9"/>
      <c r="O30" s="49"/>
      <c r="P30" s="49"/>
      <c r="Q30" s="49"/>
      <c r="R30" s="49"/>
      <c r="S30" s="50"/>
    </row>
    <row r="31" spans="1:19" ht="16.5" thickBot="1" x14ac:dyDescent="0.3">
      <c r="A31" s="196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1430</v>
      </c>
      <c r="M31" s="53">
        <f t="shared" ref="M31:S31" si="2">M26+M27+M30+M28+M29</f>
        <v>5925</v>
      </c>
      <c r="N31" s="53">
        <f t="shared" si="2"/>
        <v>6895</v>
      </c>
      <c r="O31" s="53">
        <f t="shared" si="2"/>
        <v>3425</v>
      </c>
      <c r="P31" s="53">
        <f t="shared" si="2"/>
        <v>7950</v>
      </c>
      <c r="Q31" s="53">
        <f t="shared" si="2"/>
        <v>5850</v>
      </c>
      <c r="R31" s="53">
        <f t="shared" si="2"/>
        <v>0</v>
      </c>
      <c r="S31" s="54">
        <f t="shared" si="2"/>
        <v>0</v>
      </c>
    </row>
    <row r="32" spans="1:19" ht="15.75" thickBot="1" x14ac:dyDescent="0.3">
      <c r="A32" s="197"/>
      <c r="B32" s="17"/>
      <c r="C32" s="18"/>
      <c r="D32" s="55"/>
      <c r="E32" s="55"/>
      <c r="F32" s="18"/>
      <c r="G32" s="18"/>
      <c r="H32" s="56"/>
      <c r="I32" s="57"/>
    </row>
    <row r="33" spans="1:19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101"/>
      <c r="N33" s="101"/>
      <c r="O33" s="101"/>
      <c r="P33" s="102"/>
      <c r="Q33" s="102"/>
    </row>
    <row r="34" spans="1:19" ht="24" customHeight="1" thickBot="1" x14ac:dyDescent="0.3">
      <c r="A34" s="23"/>
      <c r="B34" s="198" t="s">
        <v>11</v>
      </c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200"/>
      <c r="Q34" s="235" t="s">
        <v>114</v>
      </c>
      <c r="R34" s="235"/>
    </row>
    <row r="35" spans="1:19" ht="19.5" thickBot="1" x14ac:dyDescent="0.3">
      <c r="A35" s="23"/>
      <c r="B35" s="206" t="s">
        <v>3</v>
      </c>
      <c r="C35" s="207"/>
      <c r="D35" s="206" t="s">
        <v>1</v>
      </c>
      <c r="E35" s="207"/>
      <c r="F35" s="206" t="s">
        <v>2</v>
      </c>
      <c r="G35" s="207"/>
      <c r="H35" s="206" t="s">
        <v>13</v>
      </c>
      <c r="I35" s="207"/>
      <c r="J35" s="206" t="s">
        <v>14</v>
      </c>
      <c r="K35" s="207"/>
      <c r="L35" s="206" t="s">
        <v>49</v>
      </c>
      <c r="M35" s="207"/>
      <c r="N35" s="206"/>
      <c r="O35" s="207"/>
    </row>
    <row r="36" spans="1:19" ht="30.75" thickBot="1" x14ac:dyDescent="0.3">
      <c r="A36" s="60" t="s">
        <v>37</v>
      </c>
      <c r="B36" s="208">
        <v>1770</v>
      </c>
      <c r="C36" s="214"/>
      <c r="D36" s="208">
        <v>4825</v>
      </c>
      <c r="E36" s="209"/>
      <c r="F36" s="208">
        <v>6495</v>
      </c>
      <c r="G36" s="209"/>
      <c r="H36" s="208">
        <v>2125</v>
      </c>
      <c r="I36" s="209"/>
      <c r="J36" s="208">
        <v>600</v>
      </c>
      <c r="K36" s="209"/>
      <c r="L36" s="208">
        <v>3860</v>
      </c>
      <c r="M36" s="209"/>
      <c r="N36" s="208"/>
      <c r="O36" s="209"/>
      <c r="Q36" s="236" t="s">
        <v>115</v>
      </c>
      <c r="R36" s="236"/>
      <c r="S36" s="236"/>
    </row>
    <row r="37" spans="1:19" x14ac:dyDescent="0.25">
      <c r="A37" s="190" t="s">
        <v>12</v>
      </c>
      <c r="B37" s="202"/>
      <c r="C37" s="203"/>
      <c r="D37" s="202"/>
      <c r="E37" s="203"/>
      <c r="F37" s="202"/>
      <c r="G37" s="203"/>
      <c r="H37" s="202"/>
      <c r="I37" s="203"/>
      <c r="J37" s="210"/>
      <c r="K37" s="211"/>
      <c r="L37" s="210"/>
      <c r="M37" s="211"/>
      <c r="N37" s="210"/>
      <c r="O37" s="211"/>
    </row>
    <row r="38" spans="1:19" x14ac:dyDescent="0.25">
      <c r="A38" s="201"/>
      <c r="B38" s="202"/>
      <c r="C38" s="203"/>
      <c r="D38" s="202"/>
      <c r="E38" s="203"/>
      <c r="F38" s="202"/>
      <c r="G38" s="203"/>
      <c r="H38" s="202"/>
      <c r="I38" s="203"/>
      <c r="J38" s="202"/>
      <c r="K38" s="212"/>
      <c r="L38" s="202"/>
      <c r="M38" s="212"/>
      <c r="N38" s="202"/>
      <c r="O38" s="212"/>
      <c r="Q38" s="235" t="s">
        <v>116</v>
      </c>
      <c r="R38" s="236"/>
      <c r="S38" s="236"/>
    </row>
    <row r="39" spans="1:19" ht="15.75" thickBot="1" x14ac:dyDescent="0.3">
      <c r="A39" s="191"/>
      <c r="B39" s="204"/>
      <c r="C39" s="205"/>
      <c r="D39" s="204"/>
      <c r="E39" s="205"/>
      <c r="F39" s="204"/>
      <c r="G39" s="205"/>
      <c r="H39" s="204"/>
      <c r="I39" s="205"/>
      <c r="J39" s="204"/>
      <c r="K39" s="213"/>
      <c r="L39" s="204"/>
      <c r="M39" s="213"/>
      <c r="N39" s="204"/>
      <c r="O39" s="213"/>
      <c r="Q39" s="236"/>
      <c r="R39" s="236"/>
      <c r="S39" s="236"/>
    </row>
    <row r="41" spans="1:19" x14ac:dyDescent="0.25">
      <c r="Q41" s="235" t="s">
        <v>117</v>
      </c>
      <c r="R41" s="236"/>
    </row>
    <row r="42" spans="1:19" x14ac:dyDescent="0.25">
      <c r="Q42" s="236"/>
      <c r="R42" s="236"/>
    </row>
    <row r="44" spans="1:19" x14ac:dyDescent="0.25">
      <c r="G44" t="s">
        <v>109</v>
      </c>
    </row>
    <row r="45" spans="1:19" x14ac:dyDescent="0.25">
      <c r="G45" t="s">
        <v>110</v>
      </c>
    </row>
    <row r="46" spans="1:19" x14ac:dyDescent="0.25">
      <c r="G46" t="s">
        <v>111</v>
      </c>
    </row>
    <row r="47" spans="1:19" x14ac:dyDescent="0.25">
      <c r="G47" t="s">
        <v>112</v>
      </c>
    </row>
  </sheetData>
  <mergeCells count="31">
    <mergeCell ref="L36:M36"/>
    <mergeCell ref="L37:M39"/>
    <mergeCell ref="J37:K39"/>
    <mergeCell ref="B36:C36"/>
    <mergeCell ref="D36:E36"/>
    <mergeCell ref="F36:G36"/>
    <mergeCell ref="H36:I36"/>
    <mergeCell ref="J36:K36"/>
    <mergeCell ref="Q36:S36"/>
    <mergeCell ref="Q38:S39"/>
    <mergeCell ref="Q41:R42"/>
    <mergeCell ref="N35:O35"/>
    <mergeCell ref="N36:O36"/>
    <mergeCell ref="N37:O39"/>
    <mergeCell ref="A10:A11"/>
    <mergeCell ref="A22:A23"/>
    <mergeCell ref="K24:S24"/>
    <mergeCell ref="A25:A32"/>
    <mergeCell ref="L35:M35"/>
    <mergeCell ref="B35:C35"/>
    <mergeCell ref="D35:E35"/>
    <mergeCell ref="F35:G35"/>
    <mergeCell ref="H35:I35"/>
    <mergeCell ref="J35:K35"/>
    <mergeCell ref="Q34:R34"/>
    <mergeCell ref="B34:O34"/>
    <mergeCell ref="A37:A39"/>
    <mergeCell ref="B37:C39"/>
    <mergeCell ref="D37:E39"/>
    <mergeCell ref="F37:G39"/>
    <mergeCell ref="H37:I39"/>
  </mergeCells>
  <phoneticPr fontId="9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E5DBAE-3A93-4912-B6AE-F824F9F3E750}">
  <dimension ref="A1:S48"/>
  <sheetViews>
    <sheetView topLeftCell="A6" workbookViewId="0">
      <selection activeCell="N32" sqref="N32"/>
    </sheetView>
  </sheetViews>
  <sheetFormatPr defaultRowHeight="15" x14ac:dyDescent="0.25"/>
  <cols>
    <col min="1" max="1" width="9.85546875" customWidth="1"/>
    <col min="2" max="11" width="10.140625" bestFit="1" customWidth="1"/>
    <col min="12" max="12" width="10.5703125" bestFit="1" customWidth="1"/>
    <col min="13" max="13" width="11.42578125" bestFit="1" customWidth="1"/>
    <col min="14" max="17" width="10.140625" bestFit="1" customWidth="1"/>
    <col min="18" max="18" width="8.5703125" bestFit="1" customWidth="1"/>
  </cols>
  <sheetData>
    <row r="1" spans="1:19" ht="15.75" thickBot="1" x14ac:dyDescent="0.3">
      <c r="A1" s="1"/>
      <c r="B1" s="2">
        <v>45566</v>
      </c>
      <c r="C1" s="3">
        <v>45567</v>
      </c>
      <c r="D1" s="176">
        <v>45568</v>
      </c>
      <c r="E1" s="176">
        <v>45569</v>
      </c>
      <c r="F1" s="62">
        <v>45570</v>
      </c>
      <c r="G1" s="61">
        <v>45571</v>
      </c>
      <c r="H1" s="3">
        <v>45572</v>
      </c>
      <c r="I1" s="3">
        <v>45573</v>
      </c>
      <c r="J1" s="2">
        <v>45574</v>
      </c>
      <c r="K1" s="176">
        <v>45575</v>
      </c>
      <c r="L1" s="176">
        <v>45576</v>
      </c>
      <c r="M1" s="61">
        <v>45577</v>
      </c>
      <c r="N1" s="62">
        <v>45578</v>
      </c>
      <c r="O1" s="3">
        <v>45579</v>
      </c>
      <c r="P1" s="3">
        <v>45580</v>
      </c>
      <c r="Q1" s="5" t="s">
        <v>0</v>
      </c>
    </row>
    <row r="2" spans="1:19" x14ac:dyDescent="0.25">
      <c r="A2" s="6" t="s">
        <v>3</v>
      </c>
      <c r="B2" s="63">
        <v>1</v>
      </c>
      <c r="C2" s="64">
        <v>1</v>
      </c>
      <c r="D2" s="175">
        <v>1</v>
      </c>
      <c r="E2" s="175">
        <v>2</v>
      </c>
      <c r="F2" s="64">
        <v>2</v>
      </c>
      <c r="G2" s="68" t="s">
        <v>16</v>
      </c>
      <c r="H2" s="64">
        <v>1</v>
      </c>
      <c r="I2" s="64">
        <v>2</v>
      </c>
      <c r="J2" s="68" t="s">
        <v>16</v>
      </c>
      <c r="K2" s="64">
        <v>2</v>
      </c>
      <c r="L2" s="64">
        <v>2</v>
      </c>
      <c r="M2" s="68" t="s">
        <v>16</v>
      </c>
      <c r="N2" s="64"/>
      <c r="O2" s="65"/>
      <c r="P2" s="7"/>
      <c r="Q2" s="8">
        <f>SUM(B2:P2)</f>
        <v>14</v>
      </c>
    </row>
    <row r="3" spans="1:19" x14ac:dyDescent="0.25">
      <c r="A3" s="9" t="s">
        <v>1</v>
      </c>
      <c r="B3" s="70" t="s">
        <v>16</v>
      </c>
      <c r="C3" s="11">
        <v>1</v>
      </c>
      <c r="D3" s="11">
        <v>2</v>
      </c>
      <c r="E3" s="11">
        <v>3</v>
      </c>
      <c r="F3" s="72">
        <v>2</v>
      </c>
      <c r="G3" s="83">
        <v>3</v>
      </c>
      <c r="H3" s="64">
        <v>2</v>
      </c>
      <c r="I3" s="68" t="s">
        <v>16</v>
      </c>
      <c r="J3" s="64">
        <v>2</v>
      </c>
      <c r="K3" s="11">
        <v>3</v>
      </c>
      <c r="L3" s="11">
        <v>2</v>
      </c>
      <c r="M3" s="72">
        <v>3</v>
      </c>
      <c r="N3" s="72">
        <v>2</v>
      </c>
      <c r="O3" s="12">
        <v>2</v>
      </c>
      <c r="P3" s="13">
        <v>3</v>
      </c>
      <c r="Q3" s="14">
        <f t="shared" ref="Q3:Q9" si="0">SUM(B3:P3)</f>
        <v>30</v>
      </c>
      <c r="R3" s="28"/>
    </row>
    <row r="4" spans="1:19" x14ac:dyDescent="0.25">
      <c r="A4" s="9" t="s">
        <v>2</v>
      </c>
      <c r="B4" s="10">
        <v>3</v>
      </c>
      <c r="C4" s="11">
        <v>2</v>
      </c>
      <c r="D4" s="11">
        <v>3</v>
      </c>
      <c r="E4" s="11">
        <v>2</v>
      </c>
      <c r="F4" s="69" t="s">
        <v>16</v>
      </c>
      <c r="G4" s="11">
        <v>3</v>
      </c>
      <c r="H4" s="11">
        <v>3</v>
      </c>
      <c r="I4" s="11">
        <v>3</v>
      </c>
      <c r="J4" s="69" t="s">
        <v>16</v>
      </c>
      <c r="K4" s="11">
        <v>3</v>
      </c>
      <c r="L4" s="11">
        <v>3</v>
      </c>
      <c r="M4" s="69" t="s">
        <v>16</v>
      </c>
      <c r="N4" s="11">
        <v>4</v>
      </c>
      <c r="O4" s="11">
        <v>1</v>
      </c>
      <c r="P4" s="180" t="s">
        <v>16</v>
      </c>
      <c r="Q4" s="14">
        <f t="shared" si="0"/>
        <v>30</v>
      </c>
      <c r="R4" s="28"/>
    </row>
    <row r="5" spans="1:19" x14ac:dyDescent="0.25">
      <c r="A5" s="9" t="s">
        <v>13</v>
      </c>
      <c r="B5" s="10">
        <v>2</v>
      </c>
      <c r="C5" s="11">
        <v>2</v>
      </c>
      <c r="D5" s="11">
        <v>3</v>
      </c>
      <c r="E5" s="11">
        <v>5</v>
      </c>
      <c r="F5" s="72">
        <v>1</v>
      </c>
      <c r="G5" s="72">
        <v>1</v>
      </c>
      <c r="H5" s="11">
        <v>2</v>
      </c>
      <c r="I5" s="69" t="s">
        <v>16</v>
      </c>
      <c r="J5" s="11">
        <v>2</v>
      </c>
      <c r="K5" s="11">
        <v>2</v>
      </c>
      <c r="L5" s="11">
        <v>4</v>
      </c>
      <c r="M5" s="72">
        <v>3</v>
      </c>
      <c r="N5" s="72">
        <v>3</v>
      </c>
      <c r="O5" s="11">
        <v>2</v>
      </c>
      <c r="P5" s="13">
        <v>2</v>
      </c>
      <c r="Q5" s="14">
        <f t="shared" si="0"/>
        <v>34</v>
      </c>
      <c r="R5" s="28"/>
    </row>
    <row r="6" spans="1:19" x14ac:dyDescent="0.25">
      <c r="A6" s="9" t="s">
        <v>14</v>
      </c>
      <c r="B6" s="178">
        <v>3</v>
      </c>
      <c r="C6" s="69" t="s">
        <v>16</v>
      </c>
      <c r="D6" s="179">
        <v>1</v>
      </c>
      <c r="E6" s="179">
        <v>4</v>
      </c>
      <c r="F6" s="69" t="s">
        <v>16</v>
      </c>
      <c r="G6" s="179">
        <v>3</v>
      </c>
      <c r="H6" s="179">
        <v>2</v>
      </c>
      <c r="I6" s="179">
        <v>2</v>
      </c>
      <c r="J6" s="179">
        <v>2</v>
      </c>
      <c r="K6" s="69" t="s">
        <v>16</v>
      </c>
      <c r="L6" s="179">
        <v>3</v>
      </c>
      <c r="M6" s="139" t="s">
        <v>17</v>
      </c>
      <c r="N6" s="69" t="s">
        <v>16</v>
      </c>
      <c r="O6" s="146" t="s">
        <v>18</v>
      </c>
      <c r="P6" s="142" t="s">
        <v>19</v>
      </c>
      <c r="Q6" s="14">
        <f t="shared" si="0"/>
        <v>20</v>
      </c>
      <c r="R6" s="28"/>
    </row>
    <row r="7" spans="1:19" x14ac:dyDescent="0.25">
      <c r="A7" s="9" t="s">
        <v>49</v>
      </c>
      <c r="B7" s="10">
        <v>3</v>
      </c>
      <c r="C7" s="11">
        <v>2</v>
      </c>
      <c r="D7" s="11">
        <v>3</v>
      </c>
      <c r="E7" s="11">
        <v>2</v>
      </c>
      <c r="F7" s="11">
        <v>3</v>
      </c>
      <c r="G7" s="69" t="s">
        <v>16</v>
      </c>
      <c r="H7" s="11">
        <v>2</v>
      </c>
      <c r="I7" s="11">
        <v>2</v>
      </c>
      <c r="J7" s="11">
        <v>2</v>
      </c>
      <c r="K7" s="69" t="s">
        <v>16</v>
      </c>
      <c r="L7" s="11">
        <v>2</v>
      </c>
      <c r="M7" s="69" t="s">
        <v>16</v>
      </c>
      <c r="N7" s="11">
        <v>2</v>
      </c>
      <c r="O7" s="11">
        <v>1</v>
      </c>
      <c r="P7" s="13">
        <v>2</v>
      </c>
      <c r="Q7" s="14">
        <f t="shared" si="0"/>
        <v>26</v>
      </c>
    </row>
    <row r="8" spans="1:19" x14ac:dyDescent="0.25">
      <c r="A8" s="9" t="s">
        <v>108</v>
      </c>
      <c r="B8" s="10">
        <v>3</v>
      </c>
      <c r="C8" s="69" t="s">
        <v>16</v>
      </c>
      <c r="D8" s="11">
        <v>1</v>
      </c>
      <c r="E8" s="69" t="s">
        <v>16</v>
      </c>
      <c r="F8" s="72">
        <v>3</v>
      </c>
      <c r="G8" s="72">
        <v>2</v>
      </c>
      <c r="H8" s="11">
        <v>2</v>
      </c>
      <c r="I8" s="69" t="s">
        <v>16</v>
      </c>
      <c r="J8" s="11">
        <v>2</v>
      </c>
      <c r="K8" s="11">
        <v>4</v>
      </c>
      <c r="L8" s="11">
        <v>2</v>
      </c>
      <c r="M8" s="72">
        <v>2</v>
      </c>
      <c r="N8" s="72">
        <v>2</v>
      </c>
      <c r="O8" s="12">
        <v>1</v>
      </c>
      <c r="P8" s="13">
        <v>2</v>
      </c>
      <c r="Q8" s="14">
        <f t="shared" si="0"/>
        <v>26</v>
      </c>
    </row>
    <row r="9" spans="1:19" ht="15.75" thickBot="1" x14ac:dyDescent="0.3">
      <c r="A9" s="16"/>
      <c r="B9" s="17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19" x14ac:dyDescent="0.25">
      <c r="A10" s="190" t="s">
        <v>4</v>
      </c>
      <c r="C10" s="22"/>
      <c r="D10" s="23"/>
      <c r="E10" s="66"/>
      <c r="F10" s="66"/>
      <c r="G10" s="66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91"/>
      <c r="C11" s="24"/>
      <c r="D11" s="22"/>
      <c r="E11" s="22"/>
      <c r="N11" s="67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2">
        <v>45581</v>
      </c>
      <c r="C13" s="176">
        <v>45582</v>
      </c>
      <c r="D13" s="176">
        <v>45583</v>
      </c>
      <c r="E13" s="62">
        <v>45584</v>
      </c>
      <c r="F13" s="61">
        <v>45585</v>
      </c>
      <c r="G13" s="3">
        <v>45586</v>
      </c>
      <c r="H13" s="2">
        <v>45587</v>
      </c>
      <c r="I13" s="3">
        <v>45588</v>
      </c>
      <c r="J13" s="176">
        <v>45589</v>
      </c>
      <c r="K13" s="177">
        <v>45590</v>
      </c>
      <c r="L13" s="61">
        <v>45591</v>
      </c>
      <c r="M13" s="61">
        <v>45592</v>
      </c>
      <c r="N13" s="86">
        <v>45593</v>
      </c>
      <c r="O13" s="85">
        <v>45594</v>
      </c>
      <c r="P13" s="3">
        <v>45595</v>
      </c>
      <c r="Q13" s="177">
        <v>45596</v>
      </c>
      <c r="R13" s="5" t="s">
        <v>0</v>
      </c>
    </row>
    <row r="14" spans="1:19" x14ac:dyDescent="0.25">
      <c r="A14" s="6" t="s">
        <v>3</v>
      </c>
      <c r="B14" s="91"/>
      <c r="C14" s="92"/>
      <c r="D14" s="92"/>
      <c r="E14" s="144" t="s">
        <v>16</v>
      </c>
      <c r="F14" s="92"/>
      <c r="G14" s="92">
        <v>2</v>
      </c>
      <c r="H14" s="92">
        <v>2</v>
      </c>
      <c r="I14" s="92">
        <v>2</v>
      </c>
      <c r="J14" s="92">
        <v>4</v>
      </c>
      <c r="K14" s="92">
        <v>3</v>
      </c>
      <c r="L14" s="92"/>
      <c r="M14" s="92"/>
      <c r="N14" s="92"/>
      <c r="O14" s="92"/>
      <c r="P14" s="92"/>
      <c r="Q14" s="93">
        <v>1</v>
      </c>
      <c r="R14" s="27">
        <f t="shared" ref="R14:R21" si="1">SUM(B14:Q14)+(Q2)</f>
        <v>28</v>
      </c>
      <c r="S14" s="25"/>
    </row>
    <row r="15" spans="1:19" x14ac:dyDescent="0.25">
      <c r="A15" s="9" t="s">
        <v>1</v>
      </c>
      <c r="B15" s="10">
        <v>3</v>
      </c>
      <c r="C15" s="11">
        <v>2</v>
      </c>
      <c r="D15" s="11">
        <v>2</v>
      </c>
      <c r="E15" s="72">
        <v>2</v>
      </c>
      <c r="F15" s="72">
        <v>2</v>
      </c>
      <c r="G15" s="11">
        <v>2</v>
      </c>
      <c r="H15" s="11">
        <v>3</v>
      </c>
      <c r="I15" s="11">
        <v>2</v>
      </c>
      <c r="J15" s="11">
        <v>4</v>
      </c>
      <c r="K15" s="11">
        <v>3</v>
      </c>
      <c r="L15" s="72">
        <v>2</v>
      </c>
      <c r="M15" s="72">
        <v>2</v>
      </c>
      <c r="N15" s="69" t="s">
        <v>16</v>
      </c>
      <c r="O15" s="72">
        <v>3</v>
      </c>
      <c r="P15" s="11">
        <v>2</v>
      </c>
      <c r="Q15" s="13">
        <v>3</v>
      </c>
      <c r="R15" s="15">
        <f t="shared" si="1"/>
        <v>67</v>
      </c>
      <c r="S15" s="25">
        <v>4</v>
      </c>
    </row>
    <row r="16" spans="1:19" x14ac:dyDescent="0.25">
      <c r="A16" s="9" t="s">
        <v>2</v>
      </c>
      <c r="B16" s="10">
        <v>3</v>
      </c>
      <c r="C16" s="11">
        <v>3</v>
      </c>
      <c r="D16" s="11">
        <v>2</v>
      </c>
      <c r="E16" s="72">
        <v>2</v>
      </c>
      <c r="F16" s="72">
        <v>2</v>
      </c>
      <c r="G16" s="11">
        <v>3</v>
      </c>
      <c r="H16" s="11">
        <v>2</v>
      </c>
      <c r="I16" s="11">
        <v>2</v>
      </c>
      <c r="J16" s="11">
        <v>3</v>
      </c>
      <c r="K16" s="11">
        <v>3</v>
      </c>
      <c r="L16" s="72">
        <v>2</v>
      </c>
      <c r="M16" s="72">
        <v>1</v>
      </c>
      <c r="N16" s="72">
        <v>3</v>
      </c>
      <c r="O16" s="72">
        <v>2</v>
      </c>
      <c r="P16" s="11">
        <v>3</v>
      </c>
      <c r="Q16" s="13">
        <v>3</v>
      </c>
      <c r="R16" s="15">
        <f t="shared" si="1"/>
        <v>69</v>
      </c>
      <c r="S16" s="25">
        <v>4</v>
      </c>
    </row>
    <row r="17" spans="1:19" x14ac:dyDescent="0.25">
      <c r="A17" s="9" t="s">
        <v>13</v>
      </c>
      <c r="B17" s="70" t="s">
        <v>16</v>
      </c>
      <c r="C17" s="11">
        <v>4</v>
      </c>
      <c r="D17" s="11">
        <v>3</v>
      </c>
      <c r="E17" s="72">
        <v>3</v>
      </c>
      <c r="F17" s="72">
        <v>4</v>
      </c>
      <c r="G17" s="11">
        <v>2</v>
      </c>
      <c r="H17" s="69" t="s">
        <v>16</v>
      </c>
      <c r="I17" s="11">
        <v>3</v>
      </c>
      <c r="J17" s="11">
        <v>4</v>
      </c>
      <c r="K17" s="11">
        <v>2</v>
      </c>
      <c r="L17" s="11">
        <v>2</v>
      </c>
      <c r="M17" s="69" t="s">
        <v>16</v>
      </c>
      <c r="N17" s="69" t="s">
        <v>16</v>
      </c>
      <c r="O17" s="72">
        <v>4</v>
      </c>
      <c r="P17" s="11">
        <v>3</v>
      </c>
      <c r="Q17" s="13">
        <v>2</v>
      </c>
      <c r="R17" s="15">
        <f t="shared" si="1"/>
        <v>70</v>
      </c>
      <c r="S17" s="25">
        <v>1</v>
      </c>
    </row>
    <row r="18" spans="1:19" x14ac:dyDescent="0.25">
      <c r="A18" s="9" t="s">
        <v>14</v>
      </c>
      <c r="B18" s="141" t="s">
        <v>20</v>
      </c>
      <c r="C18" s="147" t="s">
        <v>40</v>
      </c>
      <c r="D18" s="139" t="s">
        <v>21</v>
      </c>
      <c r="E18" s="139" t="s">
        <v>41</v>
      </c>
      <c r="F18" s="69" t="s">
        <v>16</v>
      </c>
      <c r="G18" s="139" t="s">
        <v>22</v>
      </c>
      <c r="H18" s="11">
        <v>3</v>
      </c>
      <c r="I18" s="11">
        <v>4</v>
      </c>
      <c r="J18" s="12">
        <v>5</v>
      </c>
      <c r="K18" s="12">
        <v>1</v>
      </c>
      <c r="L18" s="12">
        <v>2</v>
      </c>
      <c r="M18" s="69" t="s">
        <v>16</v>
      </c>
      <c r="N18" s="71">
        <v>3</v>
      </c>
      <c r="O18" s="72">
        <v>3</v>
      </c>
      <c r="P18" s="12">
        <v>1</v>
      </c>
      <c r="Q18" s="13">
        <v>2</v>
      </c>
      <c r="R18" s="15">
        <f t="shared" si="1"/>
        <v>44</v>
      </c>
      <c r="S18" s="25">
        <v>3</v>
      </c>
    </row>
    <row r="19" spans="1:19" x14ac:dyDescent="0.25">
      <c r="A19" s="9" t="s">
        <v>49</v>
      </c>
      <c r="B19" s="10">
        <v>4</v>
      </c>
      <c r="C19" s="11">
        <v>2</v>
      </c>
      <c r="D19" s="11">
        <v>2</v>
      </c>
      <c r="E19" s="72">
        <v>3</v>
      </c>
      <c r="F19" s="72">
        <v>3</v>
      </c>
      <c r="G19" s="11">
        <v>1</v>
      </c>
      <c r="H19" s="11">
        <v>3</v>
      </c>
      <c r="I19" s="11">
        <v>3</v>
      </c>
      <c r="J19" s="11">
        <v>3</v>
      </c>
      <c r="K19" s="11">
        <v>2</v>
      </c>
      <c r="L19" s="72">
        <v>2</v>
      </c>
      <c r="M19" s="72">
        <v>3</v>
      </c>
      <c r="N19" s="69" t="s">
        <v>16</v>
      </c>
      <c r="O19" s="72">
        <v>3</v>
      </c>
      <c r="P19" s="11">
        <v>3</v>
      </c>
      <c r="Q19" s="13">
        <v>3</v>
      </c>
      <c r="R19" s="15">
        <f t="shared" si="1"/>
        <v>66</v>
      </c>
      <c r="S19" s="25">
        <v>3</v>
      </c>
    </row>
    <row r="20" spans="1:19" x14ac:dyDescent="0.25">
      <c r="A20" s="9" t="s">
        <v>108</v>
      </c>
      <c r="B20" s="10">
        <v>3</v>
      </c>
      <c r="C20" s="11">
        <v>3</v>
      </c>
      <c r="D20" s="11">
        <v>1</v>
      </c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3"/>
      <c r="R20" s="15">
        <f t="shared" si="1"/>
        <v>33</v>
      </c>
    </row>
    <row r="21" spans="1:19" ht="15.75" thickBot="1" x14ac:dyDescent="0.3">
      <c r="A21" s="16"/>
      <c r="B21" s="17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20"/>
      <c r="R21" s="29">
        <f t="shared" si="1"/>
        <v>0</v>
      </c>
    </row>
    <row r="22" spans="1:19" x14ac:dyDescent="0.25">
      <c r="A22" s="190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91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49</v>
      </c>
      <c r="H24" s="32"/>
      <c r="I24" s="33"/>
      <c r="K24" s="192" t="s">
        <v>5</v>
      </c>
      <c r="L24" s="193"/>
      <c r="M24" s="193"/>
      <c r="N24" s="193"/>
      <c r="O24" s="193"/>
      <c r="P24" s="193"/>
      <c r="Q24" s="193"/>
      <c r="R24" s="193"/>
      <c r="S24" s="194"/>
    </row>
    <row r="25" spans="1:19" ht="19.5" thickBot="1" x14ac:dyDescent="0.3">
      <c r="A25" s="195" t="s">
        <v>6</v>
      </c>
      <c r="B25" s="82"/>
      <c r="C25" s="35">
        <v>45571</v>
      </c>
      <c r="D25" s="35">
        <v>45585</v>
      </c>
      <c r="E25" s="35">
        <v>45571</v>
      </c>
      <c r="F25" s="35">
        <v>45593</v>
      </c>
      <c r="G25" s="35">
        <v>45585</v>
      </c>
      <c r="H25" s="80"/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49</v>
      </c>
      <c r="R25" s="32"/>
      <c r="S25" s="33"/>
    </row>
    <row r="26" spans="1:19" ht="15.75" x14ac:dyDescent="0.25">
      <c r="A26" s="196"/>
      <c r="B26" s="38"/>
      <c r="C26" s="35">
        <v>45578</v>
      </c>
      <c r="D26" s="35">
        <v>45592</v>
      </c>
      <c r="E26" s="35">
        <v>45578</v>
      </c>
      <c r="F26" s="39">
        <v>45594</v>
      </c>
      <c r="G26" s="35">
        <v>45592</v>
      </c>
      <c r="H26" s="39"/>
      <c r="I26" s="40"/>
      <c r="J26" s="23"/>
      <c r="K26" s="41">
        <v>25</v>
      </c>
      <c r="L26" s="42">
        <f>K26*R14</f>
        <v>700</v>
      </c>
      <c r="M26" s="43">
        <f>K26*R15</f>
        <v>1675</v>
      </c>
      <c r="N26" s="43">
        <f>K26*R16</f>
        <v>1725</v>
      </c>
      <c r="O26" s="43">
        <f>K26*R17</f>
        <v>1750</v>
      </c>
      <c r="P26" s="43">
        <f>K26*R18</f>
        <v>1100</v>
      </c>
      <c r="Q26" s="43">
        <f>K26*R19</f>
        <v>1650</v>
      </c>
      <c r="R26" s="43"/>
      <c r="S26" s="44"/>
    </row>
    <row r="27" spans="1:19" ht="15.75" x14ac:dyDescent="0.25">
      <c r="A27" s="196"/>
      <c r="B27" s="38"/>
      <c r="C27" s="35">
        <v>45585</v>
      </c>
      <c r="D27" s="39">
        <v>45593</v>
      </c>
      <c r="E27" s="35">
        <v>45585</v>
      </c>
      <c r="F27" s="39"/>
      <c r="G27" s="39">
        <v>45594</v>
      </c>
      <c r="H27" s="39"/>
      <c r="I27" s="13"/>
      <c r="J27" s="23"/>
      <c r="K27" s="14" t="s">
        <v>7</v>
      </c>
      <c r="L27" s="45"/>
      <c r="M27" s="45">
        <v>7400</v>
      </c>
      <c r="N27" s="46">
        <v>5500</v>
      </c>
      <c r="O27" s="46">
        <v>6000</v>
      </c>
      <c r="P27" s="46">
        <v>2700</v>
      </c>
      <c r="Q27" s="46">
        <v>4600</v>
      </c>
      <c r="R27" s="46"/>
      <c r="S27" s="47"/>
    </row>
    <row r="28" spans="1:19" ht="15.75" x14ac:dyDescent="0.25">
      <c r="A28" s="196"/>
      <c r="B28" s="10"/>
      <c r="C28" s="39">
        <v>45592</v>
      </c>
      <c r="D28" s="39">
        <v>45594</v>
      </c>
      <c r="E28" s="39">
        <v>45594</v>
      </c>
      <c r="F28" s="39"/>
      <c r="G28" s="39"/>
      <c r="H28" s="39"/>
      <c r="I28" s="13"/>
      <c r="J28" s="23"/>
      <c r="K28" s="14" t="s">
        <v>8</v>
      </c>
      <c r="L28" s="45"/>
      <c r="M28" s="46"/>
      <c r="N28" s="46"/>
      <c r="O28" s="46"/>
      <c r="P28" s="46"/>
      <c r="Q28" s="46"/>
      <c r="R28" s="46"/>
      <c r="S28" s="47"/>
    </row>
    <row r="29" spans="1:19" ht="15.75" x14ac:dyDescent="0.25">
      <c r="A29" s="196"/>
      <c r="B29" s="10"/>
      <c r="C29" s="39">
        <v>45594</v>
      </c>
      <c r="D29" s="39"/>
      <c r="E29" s="39"/>
      <c r="G29" s="39"/>
      <c r="H29" s="39"/>
      <c r="I29" s="13"/>
      <c r="K29" s="14" t="s">
        <v>9</v>
      </c>
      <c r="L29" s="45">
        <v>5130</v>
      </c>
      <c r="M29" s="46">
        <v>650</v>
      </c>
      <c r="N29" s="46">
        <v>510</v>
      </c>
      <c r="O29" s="46"/>
      <c r="P29" s="46"/>
      <c r="Q29" s="46"/>
      <c r="R29" s="46"/>
      <c r="S29" s="47"/>
    </row>
    <row r="30" spans="1:19" ht="16.5" thickBot="1" x14ac:dyDescent="0.3">
      <c r="A30" s="196"/>
      <c r="B30" s="10"/>
      <c r="C30" s="39"/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9"/>
      <c r="O30" s="49"/>
      <c r="P30" s="49"/>
      <c r="Q30" s="49"/>
      <c r="R30" s="49"/>
      <c r="S30" s="50"/>
    </row>
    <row r="31" spans="1:19" ht="16.5" thickBot="1" x14ac:dyDescent="0.3">
      <c r="A31" s="196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5830</v>
      </c>
      <c r="M31" s="53">
        <f t="shared" ref="M31:S31" si="2">M26+M27+M30+M28+M29</f>
        <v>9725</v>
      </c>
      <c r="N31" s="53">
        <f t="shared" si="2"/>
        <v>7735</v>
      </c>
      <c r="O31" s="53">
        <f t="shared" si="2"/>
        <v>7750</v>
      </c>
      <c r="P31" s="53">
        <f t="shared" si="2"/>
        <v>3800</v>
      </c>
      <c r="Q31" s="53">
        <f t="shared" si="2"/>
        <v>6250</v>
      </c>
      <c r="R31" s="53">
        <f t="shared" si="2"/>
        <v>0</v>
      </c>
      <c r="S31" s="54">
        <f t="shared" si="2"/>
        <v>0</v>
      </c>
    </row>
    <row r="32" spans="1:19" ht="30.75" thickBot="1" x14ac:dyDescent="0.3">
      <c r="A32" s="197"/>
      <c r="B32" s="17"/>
      <c r="C32" s="18"/>
      <c r="D32" s="55"/>
      <c r="E32" s="55"/>
      <c r="F32" s="18"/>
      <c r="G32" s="18"/>
      <c r="H32" s="56"/>
      <c r="I32" s="57"/>
      <c r="L32" s="128" t="s">
        <v>119</v>
      </c>
      <c r="M32" s="181" t="s">
        <v>118</v>
      </c>
      <c r="N32" s="25" t="s">
        <v>120</v>
      </c>
      <c r="O32" s="25"/>
      <c r="P32" s="25"/>
      <c r="Q32" s="25"/>
    </row>
    <row r="33" spans="1:16" ht="15.75" thickBot="1" x14ac:dyDescent="0.3">
      <c r="A33" s="58"/>
      <c r="B33" s="25"/>
      <c r="C33" s="25"/>
      <c r="D33" s="59"/>
      <c r="E33" s="59"/>
      <c r="F33" s="25"/>
      <c r="G33" s="25"/>
      <c r="K33" s="28"/>
      <c r="L33" s="73"/>
      <c r="M33" s="28"/>
      <c r="N33" s="28"/>
      <c r="O33" s="28"/>
    </row>
    <row r="34" spans="1:16" ht="24" customHeight="1" thickBot="1" x14ac:dyDescent="0.3">
      <c r="A34" s="23"/>
      <c r="B34" s="198" t="s">
        <v>11</v>
      </c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200"/>
    </row>
    <row r="35" spans="1:16" ht="19.5" thickBot="1" x14ac:dyDescent="0.3">
      <c r="A35" s="23"/>
      <c r="B35" s="206" t="s">
        <v>3</v>
      </c>
      <c r="C35" s="207"/>
      <c r="D35" s="206" t="s">
        <v>1</v>
      </c>
      <c r="E35" s="207"/>
      <c r="F35" s="206" t="s">
        <v>2</v>
      </c>
      <c r="G35" s="207"/>
      <c r="H35" s="206" t="s">
        <v>13</v>
      </c>
      <c r="I35" s="207"/>
      <c r="J35" s="206" t="s">
        <v>14</v>
      </c>
      <c r="K35" s="207"/>
      <c r="L35" s="206" t="s">
        <v>49</v>
      </c>
      <c r="M35" s="207"/>
      <c r="N35" s="206"/>
      <c r="O35" s="207"/>
    </row>
    <row r="36" spans="1:16" ht="30.75" thickBot="1" x14ac:dyDescent="0.3">
      <c r="A36" s="60" t="s">
        <v>38</v>
      </c>
      <c r="B36" s="208">
        <v>1200</v>
      </c>
      <c r="C36" s="214"/>
      <c r="D36" s="208">
        <v>380</v>
      </c>
      <c r="E36" s="209"/>
      <c r="F36" s="208">
        <v>600</v>
      </c>
      <c r="G36" s="209"/>
      <c r="H36" s="208">
        <v>1050</v>
      </c>
      <c r="I36" s="209"/>
      <c r="J36" s="208">
        <v>2275</v>
      </c>
      <c r="K36" s="209"/>
      <c r="L36" s="208" t="s">
        <v>113</v>
      </c>
      <c r="M36" s="209"/>
      <c r="N36" s="208"/>
      <c r="O36" s="209"/>
    </row>
    <row r="37" spans="1:16" x14ac:dyDescent="0.25">
      <c r="A37" s="190" t="s">
        <v>12</v>
      </c>
      <c r="B37" s="202"/>
      <c r="C37" s="203"/>
      <c r="D37" s="202"/>
      <c r="E37" s="203"/>
      <c r="F37" s="202"/>
      <c r="G37" s="203"/>
      <c r="H37" s="202"/>
      <c r="I37" s="203"/>
      <c r="J37" s="210"/>
      <c r="K37" s="211"/>
      <c r="L37" s="210"/>
      <c r="M37" s="211"/>
      <c r="N37" s="210"/>
      <c r="O37" s="211"/>
    </row>
    <row r="38" spans="1:16" ht="15" customHeight="1" x14ac:dyDescent="0.25">
      <c r="A38" s="201"/>
      <c r="B38" s="202"/>
      <c r="C38" s="203"/>
      <c r="D38" s="202"/>
      <c r="E38" s="203"/>
      <c r="F38" s="202"/>
      <c r="G38" s="203"/>
      <c r="H38" s="202"/>
      <c r="I38" s="203"/>
      <c r="J38" s="202"/>
      <c r="K38" s="212"/>
      <c r="L38" s="202"/>
      <c r="M38" s="212"/>
      <c r="N38" s="202"/>
      <c r="O38" s="212"/>
    </row>
    <row r="39" spans="1:16" ht="15.75" thickBot="1" x14ac:dyDescent="0.3">
      <c r="A39" s="191"/>
      <c r="B39" s="204"/>
      <c r="C39" s="205"/>
      <c r="D39" s="204"/>
      <c r="E39" s="205"/>
      <c r="F39" s="204"/>
      <c r="G39" s="205"/>
      <c r="H39" s="204"/>
      <c r="I39" s="205"/>
      <c r="J39" s="204"/>
      <c r="K39" s="213"/>
      <c r="L39" s="204"/>
      <c r="M39" s="213"/>
      <c r="N39" s="204"/>
      <c r="O39" s="213"/>
    </row>
    <row r="40" spans="1:16" x14ac:dyDescent="0.25">
      <c r="I40" s="235" t="s">
        <v>114</v>
      </c>
      <c r="J40" s="235"/>
    </row>
    <row r="42" spans="1:16" x14ac:dyDescent="0.25">
      <c r="I42" s="236" t="s">
        <v>115</v>
      </c>
      <c r="J42" s="236"/>
      <c r="K42" s="236"/>
      <c r="P42" t="s">
        <v>48</v>
      </c>
    </row>
    <row r="43" spans="1:16" x14ac:dyDescent="0.25">
      <c r="G43" s="22"/>
      <c r="H43" s="22"/>
    </row>
    <row r="44" spans="1:16" x14ac:dyDescent="0.25">
      <c r="I44" s="235" t="s">
        <v>116</v>
      </c>
      <c r="J44" s="236"/>
      <c r="K44" s="236"/>
    </row>
    <row r="45" spans="1:16" x14ac:dyDescent="0.25">
      <c r="I45" s="236"/>
      <c r="J45" s="236"/>
      <c r="K45" s="236"/>
    </row>
    <row r="47" spans="1:16" x14ac:dyDescent="0.25">
      <c r="I47" s="235" t="s">
        <v>117</v>
      </c>
      <c r="J47" s="236"/>
    </row>
    <row r="48" spans="1:16" x14ac:dyDescent="0.25">
      <c r="I48" s="236"/>
      <c r="J48" s="236"/>
    </row>
  </sheetData>
  <mergeCells count="31">
    <mergeCell ref="N35:O35"/>
    <mergeCell ref="N36:O36"/>
    <mergeCell ref="N37:O39"/>
    <mergeCell ref="B34:O34"/>
    <mergeCell ref="A10:A11"/>
    <mergeCell ref="A22:A23"/>
    <mergeCell ref="K24:S24"/>
    <mergeCell ref="A25:A32"/>
    <mergeCell ref="L35:M35"/>
    <mergeCell ref="B36:C36"/>
    <mergeCell ref="D36:E36"/>
    <mergeCell ref="F36:G36"/>
    <mergeCell ref="H36:I36"/>
    <mergeCell ref="J36:K36"/>
    <mergeCell ref="L36:M36"/>
    <mergeCell ref="B35:C35"/>
    <mergeCell ref="D35:E35"/>
    <mergeCell ref="F35:G35"/>
    <mergeCell ref="H35:I35"/>
    <mergeCell ref="J35:K35"/>
    <mergeCell ref="L37:M39"/>
    <mergeCell ref="J37:K39"/>
    <mergeCell ref="I44:K45"/>
    <mergeCell ref="I47:J48"/>
    <mergeCell ref="I40:J40"/>
    <mergeCell ref="I42:K42"/>
    <mergeCell ref="A37:A39"/>
    <mergeCell ref="B37:C39"/>
    <mergeCell ref="D37:E39"/>
    <mergeCell ref="F37:G39"/>
    <mergeCell ref="H37:I39"/>
  </mergeCells>
  <phoneticPr fontId="9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26DF7-BBA5-45C4-9B34-D21BC9CD21C9}">
  <dimension ref="A1:V49"/>
  <sheetViews>
    <sheetView topLeftCell="A20" workbookViewId="0">
      <selection activeCell="I20" sqref="I20"/>
    </sheetView>
  </sheetViews>
  <sheetFormatPr defaultRowHeight="15" x14ac:dyDescent="0.25"/>
  <cols>
    <col min="1" max="1" width="10.28515625" customWidth="1"/>
    <col min="2" max="13" width="10.140625" bestFit="1" customWidth="1"/>
    <col min="14" max="14" width="10.85546875" bestFit="1" customWidth="1"/>
    <col min="15" max="18" width="10.140625" bestFit="1" customWidth="1"/>
    <col min="19" max="19" width="8.42578125" bestFit="1" customWidth="1"/>
  </cols>
  <sheetData>
    <row r="1" spans="1:22" ht="15.75" thickBot="1" x14ac:dyDescent="0.3">
      <c r="A1" s="1"/>
      <c r="B1" s="2">
        <v>45597</v>
      </c>
      <c r="C1" s="61">
        <v>45598</v>
      </c>
      <c r="D1" s="61">
        <v>45599</v>
      </c>
      <c r="E1" s="3">
        <v>45600</v>
      </c>
      <c r="F1" s="2">
        <v>45601</v>
      </c>
      <c r="G1" s="3">
        <v>45602</v>
      </c>
      <c r="H1" s="3">
        <v>45603</v>
      </c>
      <c r="I1" s="3">
        <v>45604</v>
      </c>
      <c r="J1" s="62">
        <v>45605</v>
      </c>
      <c r="K1" s="61">
        <v>45606</v>
      </c>
      <c r="L1" s="3">
        <v>45607</v>
      </c>
      <c r="M1" s="3">
        <v>45608</v>
      </c>
      <c r="N1" s="2">
        <v>45609</v>
      </c>
      <c r="O1" s="3">
        <v>45610</v>
      </c>
      <c r="P1" s="3">
        <v>45611</v>
      </c>
      <c r="Q1" s="5" t="s">
        <v>0</v>
      </c>
      <c r="R1" s="237" t="s">
        <v>122</v>
      </c>
      <c r="S1" s="238"/>
    </row>
    <row r="2" spans="1:22" x14ac:dyDescent="0.25">
      <c r="A2" s="103" t="s">
        <v>3</v>
      </c>
      <c r="B2" s="117">
        <v>1</v>
      </c>
      <c r="C2" s="64">
        <v>2</v>
      </c>
      <c r="D2" s="68" t="s">
        <v>16</v>
      </c>
      <c r="E2" s="64">
        <v>3</v>
      </c>
      <c r="F2" s="64">
        <v>1</v>
      </c>
      <c r="G2" s="64">
        <v>3</v>
      </c>
      <c r="H2" s="64">
        <v>2</v>
      </c>
      <c r="I2" s="64">
        <v>2</v>
      </c>
      <c r="J2" s="64">
        <v>1</v>
      </c>
      <c r="K2" s="68" t="s">
        <v>16</v>
      </c>
      <c r="L2" s="64">
        <v>1</v>
      </c>
      <c r="M2" s="64"/>
      <c r="N2" s="64"/>
      <c r="O2" s="65"/>
      <c r="P2" s="7"/>
      <c r="Q2" s="8">
        <f>SUM(B2:P2)</f>
        <v>16</v>
      </c>
    </row>
    <row r="3" spans="1:22" x14ac:dyDescent="0.25">
      <c r="A3" s="104" t="s">
        <v>1</v>
      </c>
      <c r="B3" s="119">
        <v>3</v>
      </c>
      <c r="C3" s="72">
        <v>2</v>
      </c>
      <c r="D3" s="72">
        <v>4</v>
      </c>
      <c r="E3" s="11">
        <v>2</v>
      </c>
      <c r="F3" s="11">
        <v>2</v>
      </c>
      <c r="G3" s="64">
        <v>1</v>
      </c>
      <c r="H3" s="64">
        <v>3</v>
      </c>
      <c r="I3" s="64">
        <v>2</v>
      </c>
      <c r="J3" s="64">
        <v>2</v>
      </c>
      <c r="K3" s="69" t="s">
        <v>16</v>
      </c>
      <c r="L3" s="11">
        <v>3</v>
      </c>
      <c r="M3" s="11">
        <v>2</v>
      </c>
      <c r="N3" s="11">
        <v>1</v>
      </c>
      <c r="O3" s="12">
        <v>3</v>
      </c>
      <c r="P3" s="13">
        <v>1</v>
      </c>
      <c r="Q3" s="14">
        <f t="shared" ref="Q3:Q9" si="0">SUM(B3:P3)</f>
        <v>31</v>
      </c>
      <c r="R3" s="182">
        <v>5</v>
      </c>
    </row>
    <row r="4" spans="1:22" x14ac:dyDescent="0.25">
      <c r="A4" s="104" t="s">
        <v>2</v>
      </c>
      <c r="B4" s="119">
        <v>3</v>
      </c>
      <c r="C4" s="72">
        <v>2</v>
      </c>
      <c r="D4" s="72">
        <v>1</v>
      </c>
      <c r="E4" s="11">
        <v>4</v>
      </c>
      <c r="F4" s="11">
        <v>4</v>
      </c>
      <c r="G4" s="11">
        <v>3</v>
      </c>
      <c r="H4" s="11">
        <v>4</v>
      </c>
      <c r="I4" s="11">
        <v>2</v>
      </c>
      <c r="J4" s="72">
        <v>1</v>
      </c>
      <c r="K4" s="72">
        <v>2</v>
      </c>
      <c r="L4" s="11">
        <v>2</v>
      </c>
      <c r="M4" s="11">
        <v>2</v>
      </c>
      <c r="N4" s="69" t="s">
        <v>16</v>
      </c>
      <c r="O4" s="11">
        <v>2</v>
      </c>
      <c r="P4" s="15">
        <v>3</v>
      </c>
      <c r="Q4" s="14">
        <f t="shared" si="0"/>
        <v>35</v>
      </c>
      <c r="R4">
        <v>5</v>
      </c>
    </row>
    <row r="5" spans="1:22" x14ac:dyDescent="0.25">
      <c r="A5" s="104" t="s">
        <v>13</v>
      </c>
      <c r="B5" s="119">
        <v>3</v>
      </c>
      <c r="C5" s="72">
        <v>1</v>
      </c>
      <c r="D5" s="72">
        <v>3</v>
      </c>
      <c r="E5" s="11">
        <v>4</v>
      </c>
      <c r="F5" s="11">
        <v>3</v>
      </c>
      <c r="G5" s="11">
        <v>3</v>
      </c>
      <c r="H5" s="11">
        <v>4</v>
      </c>
      <c r="I5" s="11">
        <v>3</v>
      </c>
      <c r="J5" s="72">
        <v>3</v>
      </c>
      <c r="K5" s="72">
        <v>2</v>
      </c>
      <c r="L5" s="11">
        <v>2</v>
      </c>
      <c r="M5" s="11">
        <v>3</v>
      </c>
      <c r="N5" s="11">
        <v>2</v>
      </c>
      <c r="O5" s="69" t="s">
        <v>16</v>
      </c>
      <c r="P5" s="13">
        <v>4</v>
      </c>
      <c r="Q5" s="14">
        <f t="shared" si="0"/>
        <v>40</v>
      </c>
      <c r="R5">
        <v>2</v>
      </c>
      <c r="S5" s="203" t="s">
        <v>123</v>
      </c>
      <c r="T5" s="203"/>
      <c r="U5" s="203"/>
      <c r="V5" s="203"/>
    </row>
    <row r="6" spans="1:22" x14ac:dyDescent="0.25">
      <c r="A6" s="104" t="s">
        <v>14</v>
      </c>
      <c r="B6" s="183">
        <v>3</v>
      </c>
      <c r="C6" s="95" t="s">
        <v>16</v>
      </c>
      <c r="D6" s="11">
        <v>3</v>
      </c>
      <c r="E6" s="12">
        <v>3</v>
      </c>
      <c r="F6" s="12">
        <v>4</v>
      </c>
      <c r="G6" s="11">
        <v>3</v>
      </c>
      <c r="H6" s="11">
        <v>2</v>
      </c>
      <c r="I6" s="11">
        <v>2</v>
      </c>
      <c r="J6" s="72">
        <v>3</v>
      </c>
      <c r="K6" s="72">
        <v>2</v>
      </c>
      <c r="L6" s="11">
        <v>3</v>
      </c>
      <c r="M6" s="11">
        <v>3</v>
      </c>
      <c r="N6" s="69" t="s">
        <v>16</v>
      </c>
      <c r="O6" s="12">
        <v>4</v>
      </c>
      <c r="P6" s="13">
        <v>2</v>
      </c>
      <c r="Q6" s="14">
        <f t="shared" si="0"/>
        <v>37</v>
      </c>
      <c r="R6">
        <v>3</v>
      </c>
    </row>
    <row r="7" spans="1:22" x14ac:dyDescent="0.25">
      <c r="A7" s="104" t="s">
        <v>49</v>
      </c>
      <c r="B7" s="119">
        <v>3</v>
      </c>
      <c r="C7" s="72">
        <v>2</v>
      </c>
      <c r="D7" s="72">
        <v>3</v>
      </c>
      <c r="E7" s="11">
        <v>3</v>
      </c>
      <c r="F7" s="11">
        <v>4</v>
      </c>
      <c r="G7" s="11">
        <v>3</v>
      </c>
      <c r="H7" s="11">
        <v>3</v>
      </c>
      <c r="I7" s="11">
        <v>2</v>
      </c>
      <c r="J7" s="72">
        <v>5</v>
      </c>
      <c r="K7" s="72">
        <v>2</v>
      </c>
      <c r="L7" s="11">
        <v>3</v>
      </c>
      <c r="M7" s="11">
        <v>4</v>
      </c>
      <c r="N7" s="11">
        <v>2</v>
      </c>
      <c r="O7" s="11">
        <v>3</v>
      </c>
      <c r="P7" s="13">
        <v>2</v>
      </c>
      <c r="Q7" s="14">
        <f t="shared" si="0"/>
        <v>44</v>
      </c>
      <c r="R7">
        <v>5</v>
      </c>
    </row>
    <row r="8" spans="1:22" x14ac:dyDescent="0.25">
      <c r="A8" s="104" t="s">
        <v>124</v>
      </c>
      <c r="B8" s="119"/>
      <c r="C8" s="11"/>
      <c r="D8" s="11"/>
      <c r="E8" s="11"/>
      <c r="F8" s="11"/>
      <c r="G8" s="11">
        <v>3</v>
      </c>
      <c r="H8" s="11">
        <v>5</v>
      </c>
      <c r="I8" s="11">
        <v>3</v>
      </c>
      <c r="J8" s="72">
        <v>4</v>
      </c>
      <c r="K8" s="72">
        <v>2</v>
      </c>
      <c r="L8" s="11">
        <v>3</v>
      </c>
      <c r="M8" s="11">
        <v>3</v>
      </c>
      <c r="N8" s="11">
        <v>1</v>
      </c>
      <c r="O8" s="12">
        <v>5</v>
      </c>
      <c r="P8" s="13">
        <v>1</v>
      </c>
      <c r="Q8" s="14">
        <f t="shared" si="0"/>
        <v>30</v>
      </c>
    </row>
    <row r="9" spans="1:22" ht="15.75" thickBot="1" x14ac:dyDescent="0.3">
      <c r="A9" s="184" t="s">
        <v>127</v>
      </c>
      <c r="B9" s="164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9"/>
      <c r="P9" s="20"/>
      <c r="Q9" s="21">
        <f t="shared" si="0"/>
        <v>0</v>
      </c>
    </row>
    <row r="10" spans="1:22" x14ac:dyDescent="0.25">
      <c r="A10" s="190" t="s">
        <v>4</v>
      </c>
      <c r="C10" s="22"/>
      <c r="D10" s="23"/>
      <c r="E10" s="66"/>
      <c r="F10" s="66"/>
      <c r="G10" s="66"/>
      <c r="H10" s="22"/>
      <c r="I10" s="22"/>
      <c r="J10" s="22"/>
      <c r="K10" s="22"/>
      <c r="L10" s="22"/>
      <c r="M10" s="22"/>
      <c r="N10" s="22"/>
      <c r="O10" s="22"/>
      <c r="P10" s="22"/>
    </row>
    <row r="11" spans="1:22" ht="15.75" thickBot="1" x14ac:dyDescent="0.3">
      <c r="A11" s="191"/>
      <c r="C11" s="24"/>
      <c r="D11" s="22"/>
      <c r="E11" s="22"/>
      <c r="N11" s="67"/>
    </row>
    <row r="12" spans="1:22" ht="15.75" thickBot="1" x14ac:dyDescent="0.3">
      <c r="C12" s="24"/>
      <c r="E12" s="25"/>
      <c r="F12" s="25"/>
      <c r="G12" s="25"/>
      <c r="H12" s="25"/>
      <c r="I12" s="25"/>
    </row>
    <row r="13" spans="1:22" ht="15.75" thickBot="1" x14ac:dyDescent="0.3">
      <c r="A13" s="1"/>
      <c r="B13" s="89">
        <v>45612</v>
      </c>
      <c r="C13" s="90">
        <v>45613</v>
      </c>
      <c r="D13" s="88">
        <v>45614</v>
      </c>
      <c r="E13" s="88">
        <v>45615</v>
      </c>
      <c r="F13" s="88">
        <v>45616</v>
      </c>
      <c r="G13" s="87">
        <v>45617</v>
      </c>
      <c r="H13" s="88">
        <v>45618</v>
      </c>
      <c r="I13" s="90">
        <v>45619</v>
      </c>
      <c r="J13" s="90">
        <v>45620</v>
      </c>
      <c r="K13" s="88">
        <v>45621</v>
      </c>
      <c r="L13" s="87">
        <v>45622</v>
      </c>
      <c r="M13" s="88">
        <v>45623</v>
      </c>
      <c r="N13" s="88">
        <v>45624</v>
      </c>
      <c r="O13" s="88">
        <v>45625</v>
      </c>
      <c r="P13" s="90">
        <v>45626</v>
      </c>
      <c r="Q13" s="94"/>
      <c r="R13" s="5" t="s">
        <v>0</v>
      </c>
    </row>
    <row r="14" spans="1:22" x14ac:dyDescent="0.25">
      <c r="A14" s="6" t="s">
        <v>3</v>
      </c>
      <c r="B14" s="91"/>
      <c r="C14" s="92"/>
      <c r="D14" s="92">
        <v>1</v>
      </c>
      <c r="E14" s="92"/>
      <c r="F14" s="220" t="s">
        <v>125</v>
      </c>
      <c r="G14" s="221"/>
      <c r="H14" s="222"/>
      <c r="I14" s="92"/>
      <c r="J14" s="92"/>
      <c r="K14" s="92">
        <v>1</v>
      </c>
      <c r="L14" s="92"/>
      <c r="M14" s="92"/>
      <c r="N14" s="92"/>
      <c r="O14" s="92">
        <v>2</v>
      </c>
      <c r="P14" s="92">
        <v>3</v>
      </c>
      <c r="Q14" s="93">
        <v>3</v>
      </c>
      <c r="R14" s="27">
        <f>SUM(B14:Q14)+(Q2)</f>
        <v>26</v>
      </c>
    </row>
    <row r="15" spans="1:22" x14ac:dyDescent="0.25">
      <c r="A15" s="9" t="s">
        <v>1</v>
      </c>
      <c r="B15" s="78">
        <v>3</v>
      </c>
      <c r="C15" s="72">
        <v>2</v>
      </c>
      <c r="D15" s="11">
        <v>2</v>
      </c>
      <c r="E15" s="11">
        <v>2</v>
      </c>
      <c r="F15" s="69" t="s">
        <v>16</v>
      </c>
      <c r="G15" s="11">
        <v>1</v>
      </c>
      <c r="H15" s="11">
        <v>2</v>
      </c>
      <c r="I15" s="72">
        <v>2</v>
      </c>
      <c r="J15" s="72">
        <v>3</v>
      </c>
      <c r="K15" s="11">
        <v>2</v>
      </c>
      <c r="L15" s="11">
        <v>3</v>
      </c>
      <c r="M15" s="11">
        <v>2</v>
      </c>
      <c r="N15" s="11">
        <v>2</v>
      </c>
      <c r="O15" s="11">
        <v>3</v>
      </c>
      <c r="P15" s="72">
        <v>2</v>
      </c>
      <c r="Q15" s="13">
        <v>4</v>
      </c>
      <c r="R15" s="15">
        <f>SUM(B15:Q15)+(Q3)</f>
        <v>66</v>
      </c>
      <c r="S15" s="75">
        <v>6</v>
      </c>
    </row>
    <row r="16" spans="1:22" x14ac:dyDescent="0.25">
      <c r="A16" s="9" t="s">
        <v>2</v>
      </c>
      <c r="B16" s="78">
        <v>3</v>
      </c>
      <c r="C16" s="72">
        <v>3</v>
      </c>
      <c r="D16" s="11">
        <v>1</v>
      </c>
      <c r="E16" s="11">
        <v>2</v>
      </c>
      <c r="F16" s="11">
        <v>4</v>
      </c>
      <c r="G16" s="11">
        <v>1</v>
      </c>
      <c r="H16" s="11">
        <v>3</v>
      </c>
      <c r="I16" s="72">
        <v>3</v>
      </c>
      <c r="J16" s="72">
        <v>4</v>
      </c>
      <c r="K16" s="11">
        <v>3</v>
      </c>
      <c r="L16" s="11">
        <v>3</v>
      </c>
      <c r="M16" s="11">
        <v>2</v>
      </c>
      <c r="N16" s="69" t="s">
        <v>16</v>
      </c>
      <c r="O16" s="11">
        <v>4</v>
      </c>
      <c r="P16" s="72">
        <v>2</v>
      </c>
      <c r="Q16" s="13"/>
      <c r="R16" s="15">
        <f>SUM(B16:Q16)+(Q4)</f>
        <v>73</v>
      </c>
      <c r="S16" s="75">
        <v>5</v>
      </c>
    </row>
    <row r="17" spans="1:19" x14ac:dyDescent="0.25">
      <c r="A17" s="9" t="s">
        <v>13</v>
      </c>
      <c r="B17" s="78">
        <v>4</v>
      </c>
      <c r="C17" s="72">
        <v>5</v>
      </c>
      <c r="D17" s="11">
        <v>1</v>
      </c>
      <c r="E17" s="11">
        <v>5</v>
      </c>
      <c r="F17" s="11">
        <v>2</v>
      </c>
      <c r="G17" s="11">
        <v>1</v>
      </c>
      <c r="H17" s="11">
        <v>2</v>
      </c>
      <c r="I17" s="72">
        <v>3</v>
      </c>
      <c r="J17" s="72">
        <v>1</v>
      </c>
      <c r="K17" s="11">
        <v>2</v>
      </c>
      <c r="L17" s="11">
        <v>4</v>
      </c>
      <c r="M17" s="11">
        <v>4</v>
      </c>
      <c r="N17" s="11">
        <v>3</v>
      </c>
      <c r="O17" s="11">
        <v>5</v>
      </c>
      <c r="P17" s="72">
        <v>2</v>
      </c>
      <c r="Q17" s="13"/>
      <c r="R17" s="15">
        <f>SUM(B17:Q17)+(Q5)</f>
        <v>84</v>
      </c>
      <c r="S17" s="75">
        <v>4</v>
      </c>
    </row>
    <row r="18" spans="1:19" x14ac:dyDescent="0.25">
      <c r="A18" s="9" t="s">
        <v>14</v>
      </c>
      <c r="B18" s="78">
        <v>4</v>
      </c>
      <c r="C18" s="72">
        <v>4</v>
      </c>
      <c r="D18" s="11">
        <v>1</v>
      </c>
      <c r="E18" s="11">
        <v>3</v>
      </c>
      <c r="F18" s="11">
        <v>3</v>
      </c>
      <c r="G18" s="11">
        <v>1</v>
      </c>
      <c r="H18" s="11">
        <v>5</v>
      </c>
      <c r="I18" s="72">
        <v>2</v>
      </c>
      <c r="J18" s="72">
        <v>3</v>
      </c>
      <c r="K18" s="11">
        <v>3</v>
      </c>
      <c r="L18" s="11">
        <v>3</v>
      </c>
      <c r="M18" s="11">
        <v>4</v>
      </c>
      <c r="N18" s="11">
        <v>3</v>
      </c>
      <c r="O18" s="11">
        <v>5</v>
      </c>
      <c r="P18" s="72">
        <v>3</v>
      </c>
      <c r="Q18" s="13"/>
      <c r="R18" s="15">
        <f>SUM(B18:Q18)+(Q6)</f>
        <v>84</v>
      </c>
      <c r="S18" s="75">
        <v>5</v>
      </c>
    </row>
    <row r="19" spans="1:19" x14ac:dyDescent="0.25">
      <c r="A19" s="9" t="s">
        <v>49</v>
      </c>
      <c r="B19" s="78">
        <v>2</v>
      </c>
      <c r="C19" s="72">
        <v>3</v>
      </c>
      <c r="D19" s="11">
        <v>1</v>
      </c>
      <c r="E19" s="11">
        <v>3</v>
      </c>
      <c r="F19" s="69" t="s">
        <v>16</v>
      </c>
      <c r="G19" s="11">
        <v>3</v>
      </c>
      <c r="H19" s="11">
        <v>2</v>
      </c>
      <c r="I19" s="72">
        <v>3</v>
      </c>
      <c r="J19" s="72">
        <v>4</v>
      </c>
      <c r="K19" s="11">
        <v>3</v>
      </c>
      <c r="L19" s="11">
        <v>4</v>
      </c>
      <c r="M19" s="11">
        <v>4</v>
      </c>
      <c r="N19" s="11">
        <v>3</v>
      </c>
      <c r="O19" s="11">
        <v>4</v>
      </c>
      <c r="P19" s="69" t="s">
        <v>16</v>
      </c>
      <c r="Q19" s="13"/>
      <c r="R19" s="15">
        <f t="shared" ref="R19" si="1">SUM(B19:Q19)+(Q7)</f>
        <v>83</v>
      </c>
      <c r="S19" s="75">
        <v>4</v>
      </c>
    </row>
    <row r="20" spans="1:19" x14ac:dyDescent="0.25">
      <c r="A20" s="9" t="s">
        <v>124</v>
      </c>
      <c r="B20" s="78">
        <v>4</v>
      </c>
      <c r="C20" s="72">
        <v>2</v>
      </c>
      <c r="D20" s="11">
        <v>1</v>
      </c>
      <c r="E20" s="11">
        <v>4</v>
      </c>
      <c r="F20" s="11">
        <v>3</v>
      </c>
      <c r="G20" s="11">
        <v>3</v>
      </c>
      <c r="H20" s="11">
        <v>3</v>
      </c>
      <c r="I20" s="72">
        <v>2</v>
      </c>
      <c r="J20" s="72">
        <v>2</v>
      </c>
      <c r="K20" s="11">
        <v>3</v>
      </c>
      <c r="L20" s="11">
        <v>2</v>
      </c>
      <c r="M20" s="11">
        <v>2</v>
      </c>
      <c r="N20" s="11">
        <v>2</v>
      </c>
      <c r="O20" s="11">
        <v>3</v>
      </c>
      <c r="P20" s="72">
        <v>3</v>
      </c>
      <c r="Q20" s="13"/>
      <c r="R20" s="15">
        <f>SUM(B20:Q20)+(Q8)</f>
        <v>69</v>
      </c>
      <c r="S20" s="75">
        <v>2</v>
      </c>
    </row>
    <row r="21" spans="1:19" ht="15.75" thickBot="1" x14ac:dyDescent="0.3">
      <c r="A21" s="9" t="s">
        <v>127</v>
      </c>
      <c r="B21" s="17"/>
      <c r="C21" s="18"/>
      <c r="D21" s="18"/>
      <c r="E21" s="18"/>
      <c r="F21" s="18"/>
      <c r="G21" s="18"/>
      <c r="H21" s="18"/>
      <c r="I21" s="18"/>
      <c r="J21" s="18"/>
      <c r="K21" s="18">
        <v>1</v>
      </c>
      <c r="L21" s="18">
        <v>3</v>
      </c>
      <c r="M21" s="18">
        <v>4</v>
      </c>
      <c r="N21" s="18">
        <v>3</v>
      </c>
      <c r="O21" s="18">
        <v>4</v>
      </c>
      <c r="P21" s="187">
        <v>4</v>
      </c>
      <c r="Q21" s="20"/>
      <c r="R21" s="29">
        <f>SUM(B21:Q21)+(Q9)</f>
        <v>19</v>
      </c>
    </row>
    <row r="22" spans="1:19" x14ac:dyDescent="0.25">
      <c r="A22" s="190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191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B24" s="31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49</v>
      </c>
      <c r="H24" s="32" t="s">
        <v>124</v>
      </c>
      <c r="I24" s="33" t="s">
        <v>127</v>
      </c>
      <c r="K24" s="192" t="s">
        <v>5</v>
      </c>
      <c r="L24" s="193"/>
      <c r="M24" s="193"/>
      <c r="N24" s="193"/>
      <c r="O24" s="193"/>
      <c r="P24" s="193"/>
      <c r="Q24" s="193"/>
      <c r="R24" s="193"/>
      <c r="S24" s="194"/>
    </row>
    <row r="25" spans="1:19" ht="19.5" thickBot="1" x14ac:dyDescent="0.3">
      <c r="A25" s="195" t="s">
        <v>6</v>
      </c>
      <c r="B25" s="82"/>
      <c r="C25" s="35">
        <v>45599</v>
      </c>
      <c r="D25" s="35">
        <v>45599</v>
      </c>
      <c r="E25" s="35">
        <v>45599</v>
      </c>
      <c r="F25" s="35">
        <v>45606</v>
      </c>
      <c r="G25" s="35">
        <v>45599</v>
      </c>
      <c r="H25" s="80">
        <v>45606</v>
      </c>
      <c r="I25" s="36"/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49</v>
      </c>
      <c r="R25" s="32" t="s">
        <v>124</v>
      </c>
      <c r="S25" s="33" t="s">
        <v>127</v>
      </c>
    </row>
    <row r="26" spans="1:19" ht="15.75" x14ac:dyDescent="0.25">
      <c r="A26" s="196"/>
      <c r="B26" s="38"/>
      <c r="C26" s="35">
        <v>45613</v>
      </c>
      <c r="D26" s="35">
        <v>45606</v>
      </c>
      <c r="E26" s="35">
        <v>45606</v>
      </c>
      <c r="F26" s="35">
        <v>45613</v>
      </c>
      <c r="G26" s="35">
        <v>45606</v>
      </c>
      <c r="H26" s="39">
        <v>45613</v>
      </c>
      <c r="I26" s="40"/>
      <c r="J26" s="23"/>
      <c r="K26" s="41">
        <v>25</v>
      </c>
      <c r="L26" s="42">
        <f>K26*R14</f>
        <v>650</v>
      </c>
      <c r="M26" s="43">
        <f>K26*R15</f>
        <v>1650</v>
      </c>
      <c r="N26" s="43">
        <f>K26*R16</f>
        <v>1825</v>
      </c>
      <c r="O26" s="43">
        <f>K26*R17</f>
        <v>2100</v>
      </c>
      <c r="P26" s="43">
        <f>K26*R18</f>
        <v>2100</v>
      </c>
      <c r="Q26" s="43">
        <f>K26*R19</f>
        <v>2075</v>
      </c>
      <c r="R26" s="43">
        <f>K26*R20</f>
        <v>1725</v>
      </c>
      <c r="S26" s="44">
        <f>K26*R21</f>
        <v>475</v>
      </c>
    </row>
    <row r="27" spans="1:19" ht="15.75" x14ac:dyDescent="0.25">
      <c r="A27" s="196"/>
      <c r="B27" s="38"/>
      <c r="C27" s="35">
        <v>45620</v>
      </c>
      <c r="D27" s="39">
        <v>45613</v>
      </c>
      <c r="E27" s="35">
        <v>45613</v>
      </c>
      <c r="F27" s="39">
        <v>45620</v>
      </c>
      <c r="G27" s="39">
        <v>45613</v>
      </c>
      <c r="H27" s="39">
        <v>45620</v>
      </c>
      <c r="I27" s="13"/>
      <c r="J27" s="23"/>
      <c r="K27" s="14" t="s">
        <v>7</v>
      </c>
      <c r="L27" s="45"/>
      <c r="M27" s="46">
        <v>4200</v>
      </c>
      <c r="N27" s="46">
        <v>5600</v>
      </c>
      <c r="O27" s="46">
        <v>5600</v>
      </c>
      <c r="P27" s="46">
        <v>4200</v>
      </c>
      <c r="Q27" s="46">
        <v>5600</v>
      </c>
      <c r="R27" s="46">
        <v>4200</v>
      </c>
      <c r="S27" s="47"/>
    </row>
    <row r="28" spans="1:19" ht="15.75" x14ac:dyDescent="0.25">
      <c r="A28" s="196"/>
      <c r="B28" s="10"/>
      <c r="C28" s="39"/>
      <c r="D28" s="39">
        <v>45620</v>
      </c>
      <c r="E28" s="39">
        <v>45620</v>
      </c>
      <c r="F28" s="39"/>
      <c r="G28" s="39">
        <v>45620</v>
      </c>
      <c r="H28" s="39"/>
      <c r="I28" s="13"/>
      <c r="J28" s="23"/>
      <c r="K28" s="14" t="s">
        <v>8</v>
      </c>
      <c r="L28" s="45">
        <v>750</v>
      </c>
      <c r="M28" s="46"/>
      <c r="N28" s="46"/>
      <c r="O28" s="46"/>
      <c r="P28" s="46"/>
      <c r="Q28" s="46"/>
      <c r="R28" s="46"/>
      <c r="S28" s="47"/>
    </row>
    <row r="29" spans="1:19" ht="15.75" x14ac:dyDescent="0.25">
      <c r="A29" s="196"/>
      <c r="B29" s="10"/>
      <c r="C29" s="39"/>
      <c r="D29" s="39"/>
      <c r="E29" s="39"/>
      <c r="F29" s="39"/>
      <c r="G29" s="39"/>
      <c r="H29" s="39"/>
      <c r="I29" s="13"/>
      <c r="K29" s="14" t="s">
        <v>9</v>
      </c>
      <c r="L29" s="45">
        <v>2090</v>
      </c>
      <c r="M29" s="46">
        <v>535</v>
      </c>
      <c r="N29" s="46">
        <v>577.25</v>
      </c>
      <c r="O29" s="46">
        <v>650</v>
      </c>
      <c r="P29" s="46">
        <v>150</v>
      </c>
      <c r="Q29" s="46"/>
      <c r="R29" s="46">
        <v>700</v>
      </c>
      <c r="S29" s="47"/>
    </row>
    <row r="30" spans="1:19" ht="16.5" thickBot="1" x14ac:dyDescent="0.3">
      <c r="A30" s="196"/>
      <c r="B30" s="10"/>
      <c r="C30" s="11"/>
      <c r="D30" s="39"/>
      <c r="E30" s="39"/>
      <c r="F30" s="11"/>
      <c r="G30" s="39"/>
      <c r="H30" s="11"/>
      <c r="I30" s="13"/>
      <c r="K30" s="21" t="s">
        <v>10</v>
      </c>
      <c r="L30" s="48"/>
      <c r="M30" s="49"/>
      <c r="N30" s="49"/>
      <c r="O30" s="49"/>
      <c r="P30" s="49"/>
      <c r="Q30" s="49"/>
      <c r="R30" s="49"/>
      <c r="S30" s="50"/>
    </row>
    <row r="31" spans="1:19" ht="16.5" thickBot="1" x14ac:dyDescent="0.3">
      <c r="A31" s="196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3490</v>
      </c>
      <c r="M31" s="53">
        <f t="shared" ref="M31:S31" si="2">M26+M27+M30+M28+M29</f>
        <v>6385</v>
      </c>
      <c r="N31" s="53">
        <f t="shared" si="2"/>
        <v>8002.25</v>
      </c>
      <c r="O31" s="53">
        <f t="shared" si="2"/>
        <v>8350</v>
      </c>
      <c r="P31" s="53">
        <f t="shared" si="2"/>
        <v>6450</v>
      </c>
      <c r="Q31" s="53">
        <f t="shared" si="2"/>
        <v>7675</v>
      </c>
      <c r="R31" s="53">
        <f t="shared" si="2"/>
        <v>6625</v>
      </c>
      <c r="S31" s="54">
        <f t="shared" si="2"/>
        <v>475</v>
      </c>
    </row>
    <row r="32" spans="1:19" ht="30.75" thickBot="1" x14ac:dyDescent="0.3">
      <c r="A32" s="197"/>
      <c r="B32" s="17"/>
      <c r="C32" s="18"/>
      <c r="D32" s="55"/>
      <c r="E32" s="55"/>
      <c r="F32" s="18"/>
      <c r="G32" s="18"/>
      <c r="H32" s="56"/>
      <c r="I32" s="57"/>
      <c r="L32" s="105" t="s">
        <v>128</v>
      </c>
      <c r="M32" s="185" t="s">
        <v>129</v>
      </c>
      <c r="N32" s="77" t="s">
        <v>130</v>
      </c>
      <c r="O32" s="77" t="s">
        <v>42</v>
      </c>
      <c r="P32" s="185" t="s">
        <v>131</v>
      </c>
      <c r="R32" s="105" t="s">
        <v>132</v>
      </c>
    </row>
    <row r="33" spans="1:18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  <c r="Q33" s="235"/>
      <c r="R33" s="235"/>
    </row>
    <row r="34" spans="1:18" ht="24" thickBot="1" x14ac:dyDescent="0.3">
      <c r="A34" s="23"/>
      <c r="B34" s="198" t="s">
        <v>11</v>
      </c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200"/>
    </row>
    <row r="35" spans="1:18" ht="19.5" thickBot="1" x14ac:dyDescent="0.3">
      <c r="A35" s="23"/>
      <c r="B35" s="223" t="s">
        <v>3</v>
      </c>
      <c r="C35" s="224"/>
      <c r="D35" s="223" t="s">
        <v>1</v>
      </c>
      <c r="E35" s="224"/>
      <c r="F35" s="223" t="s">
        <v>2</v>
      </c>
      <c r="G35" s="224"/>
      <c r="H35" s="223" t="s">
        <v>13</v>
      </c>
      <c r="I35" s="224"/>
      <c r="J35" s="223" t="s">
        <v>14</v>
      </c>
      <c r="K35" s="224"/>
      <c r="L35" s="223" t="s">
        <v>49</v>
      </c>
      <c r="M35" s="224"/>
      <c r="N35" s="223" t="s">
        <v>124</v>
      </c>
      <c r="O35" s="224"/>
      <c r="P35" s="223" t="s">
        <v>127</v>
      </c>
      <c r="Q35" s="224"/>
    </row>
    <row r="36" spans="1:18" ht="30.75" thickBot="1" x14ac:dyDescent="0.3">
      <c r="A36" s="60" t="s">
        <v>39</v>
      </c>
      <c r="B36" s="208">
        <v>840</v>
      </c>
      <c r="C36" s="214"/>
      <c r="D36" s="208">
        <v>0</v>
      </c>
      <c r="E36" s="209"/>
      <c r="F36" s="208">
        <v>600</v>
      </c>
      <c r="G36" s="209"/>
      <c r="H36" s="208">
        <v>840</v>
      </c>
      <c r="I36" s="209"/>
      <c r="J36" s="208">
        <v>1920</v>
      </c>
      <c r="K36" s="209"/>
      <c r="L36" s="208">
        <v>2300</v>
      </c>
      <c r="M36" s="209"/>
      <c r="N36" s="208">
        <v>700</v>
      </c>
      <c r="O36" s="209"/>
      <c r="P36" s="208">
        <v>0</v>
      </c>
      <c r="Q36" s="209"/>
    </row>
    <row r="37" spans="1:18" x14ac:dyDescent="0.25">
      <c r="A37" s="190" t="s">
        <v>12</v>
      </c>
      <c r="B37" s="202"/>
      <c r="C37" s="203"/>
      <c r="D37" s="202"/>
      <c r="E37" s="203"/>
      <c r="F37" s="202"/>
      <c r="G37" s="203"/>
      <c r="H37" s="202"/>
      <c r="I37" s="203"/>
      <c r="J37" s="210"/>
      <c r="K37" s="211"/>
      <c r="L37" s="210"/>
      <c r="M37" s="211"/>
      <c r="N37" s="210"/>
      <c r="O37" s="211"/>
      <c r="P37" s="210"/>
      <c r="Q37" s="211"/>
    </row>
    <row r="38" spans="1:18" x14ac:dyDescent="0.25">
      <c r="A38" s="201"/>
      <c r="B38" s="202"/>
      <c r="C38" s="203"/>
      <c r="D38" s="202"/>
      <c r="E38" s="203"/>
      <c r="F38" s="202"/>
      <c r="G38" s="203"/>
      <c r="H38" s="202"/>
      <c r="I38" s="203"/>
      <c r="J38" s="202"/>
      <c r="K38" s="212"/>
      <c r="L38" s="202"/>
      <c r="M38" s="212"/>
      <c r="N38" s="202"/>
      <c r="O38" s="212"/>
      <c r="P38" s="202"/>
      <c r="Q38" s="212"/>
    </row>
    <row r="39" spans="1:18" ht="15.75" thickBot="1" x14ac:dyDescent="0.3">
      <c r="A39" s="191"/>
      <c r="B39" s="204"/>
      <c r="C39" s="205"/>
      <c r="D39" s="204"/>
      <c r="E39" s="205"/>
      <c r="F39" s="204"/>
      <c r="G39" s="205"/>
      <c r="H39" s="204"/>
      <c r="I39" s="205"/>
      <c r="J39" s="204"/>
      <c r="K39" s="213"/>
      <c r="L39" s="204"/>
      <c r="M39" s="213"/>
      <c r="N39" s="204"/>
      <c r="O39" s="213"/>
      <c r="P39" s="204"/>
      <c r="Q39" s="213"/>
    </row>
    <row r="41" spans="1:18" x14ac:dyDescent="0.25">
      <c r="C41" s="235" t="s">
        <v>114</v>
      </c>
      <c r="D41" s="235"/>
    </row>
    <row r="42" spans="1:18" x14ac:dyDescent="0.25">
      <c r="G42" s="203" t="s">
        <v>121</v>
      </c>
      <c r="H42" s="203"/>
      <c r="I42" s="203"/>
      <c r="J42" s="203"/>
      <c r="K42" s="203"/>
      <c r="L42" s="203"/>
    </row>
    <row r="43" spans="1:18" x14ac:dyDescent="0.25">
      <c r="C43" s="236" t="s">
        <v>115</v>
      </c>
      <c r="D43" s="236"/>
      <c r="E43" s="236"/>
      <c r="G43" s="203" t="s">
        <v>126</v>
      </c>
      <c r="H43" s="203"/>
      <c r="I43" s="203"/>
      <c r="J43" s="203"/>
      <c r="K43" s="203"/>
      <c r="L43" s="203"/>
    </row>
    <row r="45" spans="1:18" x14ac:dyDescent="0.25">
      <c r="C45" s="235" t="s">
        <v>116</v>
      </c>
      <c r="D45" s="236"/>
      <c r="E45" s="236"/>
    </row>
    <row r="46" spans="1:18" x14ac:dyDescent="0.25">
      <c r="C46" s="236"/>
      <c r="D46" s="236"/>
      <c r="E46" s="236"/>
    </row>
    <row r="48" spans="1:18" x14ac:dyDescent="0.25">
      <c r="C48" s="235" t="s">
        <v>117</v>
      </c>
      <c r="D48" s="236"/>
    </row>
    <row r="49" spans="3:4" x14ac:dyDescent="0.25">
      <c r="C49" s="236"/>
      <c r="D49" s="236"/>
    </row>
  </sheetData>
  <mergeCells count="40">
    <mergeCell ref="A37:A39"/>
    <mergeCell ref="A10:A11"/>
    <mergeCell ref="A22:A23"/>
    <mergeCell ref="K24:S24"/>
    <mergeCell ref="A25:A32"/>
    <mergeCell ref="L35:M35"/>
    <mergeCell ref="B35:C35"/>
    <mergeCell ref="D35:E35"/>
    <mergeCell ref="F35:G35"/>
    <mergeCell ref="H35:I35"/>
    <mergeCell ref="J35:K35"/>
    <mergeCell ref="F14:H14"/>
    <mergeCell ref="F36:G36"/>
    <mergeCell ref="R1:S1"/>
    <mergeCell ref="S5:V5"/>
    <mergeCell ref="G43:L43"/>
    <mergeCell ref="H36:I36"/>
    <mergeCell ref="J36:K36"/>
    <mergeCell ref="L36:M36"/>
    <mergeCell ref="B34:Q34"/>
    <mergeCell ref="G42:L42"/>
    <mergeCell ref="Q33:R33"/>
    <mergeCell ref="N35:O35"/>
    <mergeCell ref="N36:O36"/>
    <mergeCell ref="N37:O39"/>
    <mergeCell ref="B36:C36"/>
    <mergeCell ref="L37:M39"/>
    <mergeCell ref="J37:K39"/>
    <mergeCell ref="D36:E36"/>
    <mergeCell ref="C43:E43"/>
    <mergeCell ref="C45:E46"/>
    <mergeCell ref="C48:D49"/>
    <mergeCell ref="P35:Q35"/>
    <mergeCell ref="P36:Q36"/>
    <mergeCell ref="P37:Q39"/>
    <mergeCell ref="C41:D41"/>
    <mergeCell ref="B37:C39"/>
    <mergeCell ref="D37:E39"/>
    <mergeCell ref="F37:G39"/>
    <mergeCell ref="H37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83766B-77E1-459E-B9C7-321F88848B76}">
  <dimension ref="A1:S49"/>
  <sheetViews>
    <sheetView tabSelected="1" topLeftCell="A24" workbookViewId="0">
      <selection activeCell="G42" sqref="G42"/>
    </sheetView>
  </sheetViews>
  <sheetFormatPr defaultRowHeight="15" x14ac:dyDescent="0.25"/>
  <cols>
    <col min="1" max="1" width="9.85546875" customWidth="1"/>
    <col min="2" max="2" width="10.140625" bestFit="1" customWidth="1"/>
    <col min="3" max="3" width="12.28515625" bestFit="1" customWidth="1"/>
    <col min="4" max="12" width="10.140625" bestFit="1" customWidth="1"/>
    <col min="13" max="13" width="12.5703125" bestFit="1" customWidth="1"/>
    <col min="14" max="18" width="10.140625" bestFit="1" customWidth="1"/>
    <col min="19" max="19" width="11.28515625" bestFit="1" customWidth="1"/>
  </cols>
  <sheetData>
    <row r="1" spans="1:19" ht="15.75" thickBot="1" x14ac:dyDescent="0.3">
      <c r="A1" s="1"/>
      <c r="B1" s="62">
        <v>45627</v>
      </c>
      <c r="C1" s="3">
        <v>45628</v>
      </c>
      <c r="D1" s="3">
        <v>45629</v>
      </c>
      <c r="E1" s="3">
        <v>45630</v>
      </c>
      <c r="F1" s="3">
        <v>45631</v>
      </c>
      <c r="G1" s="2">
        <v>45632</v>
      </c>
      <c r="H1" s="61">
        <v>45633</v>
      </c>
      <c r="I1" s="61">
        <v>45634</v>
      </c>
      <c r="J1" s="3">
        <v>45635</v>
      </c>
      <c r="K1" s="3">
        <v>45636</v>
      </c>
      <c r="L1" s="2">
        <v>45637</v>
      </c>
      <c r="M1" s="3">
        <v>45638</v>
      </c>
      <c r="N1" s="3">
        <v>45639</v>
      </c>
      <c r="O1" s="61">
        <v>45640</v>
      </c>
      <c r="P1" s="61">
        <v>45641</v>
      </c>
      <c r="Q1" s="5" t="s">
        <v>0</v>
      </c>
    </row>
    <row r="2" spans="1:19" x14ac:dyDescent="0.25">
      <c r="A2" s="6" t="s">
        <v>3</v>
      </c>
      <c r="B2" s="125" t="s">
        <v>16</v>
      </c>
      <c r="C2" s="64">
        <v>2</v>
      </c>
      <c r="D2" s="64">
        <v>2</v>
      </c>
      <c r="E2" s="64">
        <v>2</v>
      </c>
      <c r="F2" s="64">
        <v>1</v>
      </c>
      <c r="G2" s="64"/>
      <c r="H2" s="64"/>
      <c r="I2" s="64"/>
      <c r="J2" s="64"/>
      <c r="K2" s="64">
        <v>2</v>
      </c>
      <c r="L2" s="64"/>
      <c r="M2" s="64"/>
      <c r="N2" s="64">
        <v>2</v>
      </c>
      <c r="O2" s="115" t="s">
        <v>16</v>
      </c>
      <c r="P2" s="7">
        <v>2</v>
      </c>
      <c r="Q2" s="8">
        <f>SUM(B2:P2)</f>
        <v>13</v>
      </c>
    </row>
    <row r="3" spans="1:19" x14ac:dyDescent="0.25">
      <c r="A3" s="9" t="s">
        <v>1</v>
      </c>
      <c r="B3" s="78">
        <v>3</v>
      </c>
      <c r="C3" s="11">
        <v>3</v>
      </c>
      <c r="D3" s="11">
        <v>2</v>
      </c>
      <c r="E3" s="11">
        <v>3</v>
      </c>
      <c r="F3" s="11">
        <v>3</v>
      </c>
      <c r="G3" s="64">
        <v>3</v>
      </c>
      <c r="H3" s="68" t="s">
        <v>16</v>
      </c>
      <c r="I3" s="64">
        <v>5</v>
      </c>
      <c r="J3" s="64">
        <v>1</v>
      </c>
      <c r="K3" s="11">
        <v>3</v>
      </c>
      <c r="L3" s="11">
        <v>2</v>
      </c>
      <c r="M3" s="11">
        <v>3</v>
      </c>
      <c r="N3" s="69" t="s">
        <v>16</v>
      </c>
      <c r="O3" s="71">
        <v>1</v>
      </c>
      <c r="P3" s="160">
        <v>3</v>
      </c>
      <c r="Q3" s="14">
        <f t="shared" ref="Q3:Q9" si="0">SUM(B3:P3)</f>
        <v>35</v>
      </c>
      <c r="R3" s="75">
        <v>6</v>
      </c>
    </row>
    <row r="4" spans="1:19" x14ac:dyDescent="0.25">
      <c r="A4" s="9" t="s">
        <v>2</v>
      </c>
      <c r="B4" s="78">
        <v>2</v>
      </c>
      <c r="C4" s="11">
        <v>2</v>
      </c>
      <c r="D4" s="11">
        <v>2</v>
      </c>
      <c r="E4" s="11">
        <v>3</v>
      </c>
      <c r="F4" s="11">
        <v>3</v>
      </c>
      <c r="G4" s="11">
        <v>3</v>
      </c>
      <c r="H4" s="11">
        <v>3</v>
      </c>
      <c r="I4" s="69" t="s">
        <v>16</v>
      </c>
      <c r="J4" s="11">
        <v>1</v>
      </c>
      <c r="K4" s="11">
        <v>4</v>
      </c>
      <c r="L4" s="69" t="s">
        <v>16</v>
      </c>
      <c r="M4" s="11">
        <v>2</v>
      </c>
      <c r="N4" s="11">
        <v>3</v>
      </c>
      <c r="O4" s="72">
        <v>1</v>
      </c>
      <c r="P4" s="161">
        <v>2</v>
      </c>
      <c r="Q4" s="14">
        <f t="shared" si="0"/>
        <v>31</v>
      </c>
      <c r="R4" s="75">
        <v>5</v>
      </c>
    </row>
    <row r="5" spans="1:19" x14ac:dyDescent="0.25">
      <c r="A5" s="9" t="s">
        <v>13</v>
      </c>
      <c r="B5" s="78">
        <v>3</v>
      </c>
      <c r="C5" s="11">
        <v>3</v>
      </c>
      <c r="D5" s="11">
        <v>4</v>
      </c>
      <c r="E5" s="11">
        <v>4</v>
      </c>
      <c r="F5" s="69" t="s">
        <v>16</v>
      </c>
      <c r="G5" s="11">
        <v>3</v>
      </c>
      <c r="H5" s="72">
        <v>1</v>
      </c>
      <c r="I5" s="72">
        <v>4</v>
      </c>
      <c r="J5" s="11">
        <v>2</v>
      </c>
      <c r="K5" s="69" t="s">
        <v>16</v>
      </c>
      <c r="L5" s="11">
        <v>3</v>
      </c>
      <c r="M5" s="11">
        <v>3</v>
      </c>
      <c r="N5" s="11">
        <v>4</v>
      </c>
      <c r="O5" s="11">
        <v>1</v>
      </c>
      <c r="P5" s="112" t="s">
        <v>16</v>
      </c>
      <c r="Q5" s="14">
        <f t="shared" si="0"/>
        <v>35</v>
      </c>
      <c r="R5" s="75">
        <v>4</v>
      </c>
    </row>
    <row r="6" spans="1:19" x14ac:dyDescent="0.25">
      <c r="A6" s="9" t="s">
        <v>14</v>
      </c>
      <c r="B6" s="78">
        <v>2</v>
      </c>
      <c r="C6" s="11">
        <v>3</v>
      </c>
      <c r="D6" s="11">
        <v>2</v>
      </c>
      <c r="E6" s="69" t="s">
        <v>16</v>
      </c>
      <c r="F6" s="11">
        <v>3</v>
      </c>
      <c r="G6" s="11">
        <v>2</v>
      </c>
      <c r="H6" s="72">
        <v>1</v>
      </c>
      <c r="I6" s="72">
        <v>4</v>
      </c>
      <c r="J6" s="11">
        <v>2</v>
      </c>
      <c r="K6" s="11">
        <v>3</v>
      </c>
      <c r="L6" s="69" t="s">
        <v>16</v>
      </c>
      <c r="M6" s="11">
        <v>2</v>
      </c>
      <c r="N6" s="11">
        <v>4</v>
      </c>
      <c r="O6" s="71">
        <v>2</v>
      </c>
      <c r="P6" s="160">
        <v>3</v>
      </c>
      <c r="Q6" s="14">
        <f t="shared" si="0"/>
        <v>33</v>
      </c>
      <c r="R6" s="75">
        <v>5</v>
      </c>
    </row>
    <row r="7" spans="1:19" x14ac:dyDescent="0.25">
      <c r="A7" s="9" t="s">
        <v>49</v>
      </c>
      <c r="B7" s="78">
        <v>4</v>
      </c>
      <c r="C7" s="11">
        <v>3</v>
      </c>
      <c r="D7" s="11">
        <v>2</v>
      </c>
      <c r="E7" s="69" t="s">
        <v>16</v>
      </c>
      <c r="F7" s="11">
        <v>2</v>
      </c>
      <c r="G7" s="11">
        <v>3</v>
      </c>
      <c r="H7" s="72">
        <v>4</v>
      </c>
      <c r="I7" s="72">
        <v>3</v>
      </c>
      <c r="J7" s="11">
        <v>2</v>
      </c>
      <c r="K7" s="11">
        <v>3</v>
      </c>
      <c r="L7" s="11">
        <v>4</v>
      </c>
      <c r="M7" s="11">
        <v>2</v>
      </c>
      <c r="N7" s="11">
        <v>5</v>
      </c>
      <c r="O7" s="11">
        <v>2</v>
      </c>
      <c r="P7" s="112" t="s">
        <v>16</v>
      </c>
      <c r="Q7" s="14">
        <f t="shared" si="0"/>
        <v>39</v>
      </c>
      <c r="R7" s="75">
        <v>5</v>
      </c>
    </row>
    <row r="8" spans="1:19" x14ac:dyDescent="0.25">
      <c r="A8" s="9" t="s">
        <v>124</v>
      </c>
      <c r="B8" s="78">
        <v>3</v>
      </c>
      <c r="C8" s="11">
        <v>2</v>
      </c>
      <c r="D8" s="11">
        <v>4</v>
      </c>
      <c r="E8" s="11">
        <v>2</v>
      </c>
      <c r="F8" s="11">
        <v>4</v>
      </c>
      <c r="G8" s="69" t="s">
        <v>16</v>
      </c>
      <c r="H8" s="72">
        <v>3</v>
      </c>
      <c r="I8" s="72">
        <v>2</v>
      </c>
      <c r="J8" s="11">
        <v>3</v>
      </c>
      <c r="K8" s="11">
        <v>3</v>
      </c>
      <c r="L8" s="11">
        <v>3</v>
      </c>
      <c r="M8" s="69" t="s">
        <v>16</v>
      </c>
      <c r="N8" s="11">
        <v>2</v>
      </c>
      <c r="O8" s="12">
        <v>2</v>
      </c>
      <c r="P8" s="112" t="s">
        <v>16</v>
      </c>
      <c r="Q8" s="14">
        <f t="shared" si="0"/>
        <v>33</v>
      </c>
      <c r="R8" s="75">
        <v>2</v>
      </c>
    </row>
    <row r="9" spans="1:19" ht="15.75" thickBot="1" x14ac:dyDescent="0.3">
      <c r="A9" s="9" t="s">
        <v>127</v>
      </c>
      <c r="B9" s="188">
        <v>4</v>
      </c>
      <c r="C9" s="18">
        <v>4</v>
      </c>
      <c r="D9" s="18">
        <v>3</v>
      </c>
      <c r="E9" s="18">
        <v>2</v>
      </c>
      <c r="F9" s="18">
        <v>3</v>
      </c>
      <c r="G9" s="18">
        <v>3</v>
      </c>
      <c r="H9" s="187">
        <v>3</v>
      </c>
      <c r="I9" s="187">
        <v>4</v>
      </c>
      <c r="J9" s="18">
        <v>2</v>
      </c>
      <c r="K9" s="189" t="s">
        <v>16</v>
      </c>
      <c r="L9" s="18">
        <v>3</v>
      </c>
      <c r="M9" s="18">
        <v>2</v>
      </c>
      <c r="N9" s="18">
        <v>2</v>
      </c>
      <c r="O9" s="19">
        <v>2</v>
      </c>
      <c r="P9" s="112" t="s">
        <v>16</v>
      </c>
      <c r="Q9" s="21">
        <f t="shared" si="0"/>
        <v>37</v>
      </c>
      <c r="R9" s="75">
        <v>1</v>
      </c>
    </row>
    <row r="10" spans="1:19" x14ac:dyDescent="0.25">
      <c r="A10" s="190" t="s">
        <v>4</v>
      </c>
      <c r="C10" s="22"/>
      <c r="D10" s="23"/>
      <c r="E10" s="66"/>
      <c r="F10" s="66"/>
      <c r="G10" s="66"/>
      <c r="H10" s="22"/>
      <c r="I10" s="22"/>
      <c r="J10" s="22"/>
      <c r="K10" s="22"/>
      <c r="L10" s="22"/>
      <c r="M10" s="22"/>
      <c r="N10" s="22"/>
      <c r="O10" s="22"/>
      <c r="P10" s="22"/>
    </row>
    <row r="11" spans="1:19" ht="15.75" thickBot="1" x14ac:dyDescent="0.3">
      <c r="A11" s="191"/>
      <c r="C11" s="24"/>
      <c r="D11" s="22"/>
      <c r="E11" s="22"/>
      <c r="N11" s="67"/>
    </row>
    <row r="12" spans="1:19" ht="15.75" thickBot="1" x14ac:dyDescent="0.3">
      <c r="C12" s="24"/>
      <c r="E12" s="25"/>
      <c r="F12" s="25"/>
      <c r="G12" s="25"/>
      <c r="H12" s="25"/>
      <c r="I12" s="25"/>
    </row>
    <row r="13" spans="1:19" ht="15.75" thickBot="1" x14ac:dyDescent="0.3">
      <c r="A13" s="1"/>
      <c r="B13" s="87">
        <v>45642</v>
      </c>
      <c r="C13" s="88">
        <v>45643</v>
      </c>
      <c r="D13" s="88">
        <v>45644</v>
      </c>
      <c r="E13" s="88">
        <v>45645</v>
      </c>
      <c r="F13" s="87">
        <v>45646</v>
      </c>
      <c r="G13" s="90">
        <v>45647</v>
      </c>
      <c r="H13" s="90">
        <v>45648</v>
      </c>
      <c r="I13" s="88">
        <v>45649</v>
      </c>
      <c r="J13" s="87">
        <v>45650</v>
      </c>
      <c r="K13" s="88">
        <v>45651</v>
      </c>
      <c r="L13" s="88">
        <v>45652</v>
      </c>
      <c r="M13" s="88">
        <v>45653</v>
      </c>
      <c r="N13" s="89">
        <v>45654</v>
      </c>
      <c r="O13" s="90">
        <v>45655</v>
      </c>
      <c r="P13" s="88">
        <v>45656</v>
      </c>
      <c r="Q13" s="88">
        <v>45657</v>
      </c>
      <c r="R13" s="5" t="s">
        <v>0</v>
      </c>
    </row>
    <row r="14" spans="1:19" x14ac:dyDescent="0.25">
      <c r="A14" s="6" t="s">
        <v>3</v>
      </c>
      <c r="B14" s="91">
        <v>1</v>
      </c>
      <c r="C14" s="92">
        <v>1</v>
      </c>
      <c r="D14" s="92">
        <v>2</v>
      </c>
      <c r="E14" s="92">
        <v>3</v>
      </c>
      <c r="F14" s="92">
        <v>2</v>
      </c>
      <c r="G14" s="92">
        <v>2</v>
      </c>
      <c r="H14" s="144" t="s">
        <v>16</v>
      </c>
      <c r="I14" s="92">
        <v>1</v>
      </c>
      <c r="J14" s="92">
        <v>1</v>
      </c>
      <c r="K14" s="92">
        <v>2</v>
      </c>
      <c r="L14" s="92">
        <v>1</v>
      </c>
      <c r="M14" s="92">
        <v>2</v>
      </c>
      <c r="N14" s="92">
        <v>2</v>
      </c>
      <c r="O14" s="144" t="s">
        <v>16</v>
      </c>
      <c r="P14" s="92">
        <v>3</v>
      </c>
      <c r="Q14" s="145" t="s">
        <v>16</v>
      </c>
      <c r="R14" s="27">
        <f t="shared" ref="R14:R21" si="1">SUM(B14:Q14)+(Q2)</f>
        <v>36</v>
      </c>
    </row>
    <row r="15" spans="1:19" x14ac:dyDescent="0.25">
      <c r="A15" s="9" t="s">
        <v>1</v>
      </c>
      <c r="B15" s="10">
        <v>2</v>
      </c>
      <c r="C15" s="11">
        <v>3</v>
      </c>
      <c r="D15" s="11">
        <v>2</v>
      </c>
      <c r="E15" s="11">
        <v>3</v>
      </c>
      <c r="F15" s="11">
        <v>2</v>
      </c>
      <c r="G15" s="72">
        <v>3</v>
      </c>
      <c r="H15" s="72">
        <v>2</v>
      </c>
      <c r="I15" s="69" t="s">
        <v>16</v>
      </c>
      <c r="J15" s="11">
        <v>3</v>
      </c>
      <c r="K15" s="11">
        <v>1</v>
      </c>
      <c r="L15" s="11">
        <v>2</v>
      </c>
      <c r="M15" s="11">
        <v>1</v>
      </c>
      <c r="N15" s="11">
        <v>2</v>
      </c>
      <c r="O15" s="69" t="s">
        <v>16</v>
      </c>
      <c r="P15" s="11">
        <v>2</v>
      </c>
      <c r="Q15" s="13">
        <v>1</v>
      </c>
      <c r="R15" s="15">
        <f t="shared" si="1"/>
        <v>64</v>
      </c>
      <c r="S15" s="75">
        <v>5</v>
      </c>
    </row>
    <row r="16" spans="1:19" x14ac:dyDescent="0.25">
      <c r="A16" s="9" t="s">
        <v>2</v>
      </c>
      <c r="B16" s="10">
        <v>2</v>
      </c>
      <c r="C16" s="11">
        <v>1</v>
      </c>
      <c r="D16" s="11">
        <v>3</v>
      </c>
      <c r="E16" s="11">
        <v>3</v>
      </c>
      <c r="F16" s="11">
        <v>2</v>
      </c>
      <c r="G16" s="72">
        <v>3</v>
      </c>
      <c r="H16" s="72">
        <v>2</v>
      </c>
      <c r="I16" s="69" t="s">
        <v>16</v>
      </c>
      <c r="J16" s="11">
        <v>3</v>
      </c>
      <c r="K16" s="11">
        <v>2</v>
      </c>
      <c r="L16" s="69" t="s">
        <v>16</v>
      </c>
      <c r="M16" s="11">
        <v>3</v>
      </c>
      <c r="N16" s="72">
        <v>1</v>
      </c>
      <c r="O16" s="72">
        <v>3</v>
      </c>
      <c r="P16" s="11">
        <v>2</v>
      </c>
      <c r="Q16" s="13">
        <v>2</v>
      </c>
      <c r="R16" s="15">
        <f t="shared" si="1"/>
        <v>63</v>
      </c>
      <c r="S16" s="75">
        <v>5</v>
      </c>
    </row>
    <row r="17" spans="1:19" x14ac:dyDescent="0.25">
      <c r="A17" s="9" t="s">
        <v>13</v>
      </c>
      <c r="B17" s="10">
        <v>2</v>
      </c>
      <c r="C17" s="11">
        <v>4</v>
      </c>
      <c r="D17" s="69" t="s">
        <v>16</v>
      </c>
      <c r="E17" s="11">
        <v>3</v>
      </c>
      <c r="F17" s="11">
        <v>1</v>
      </c>
      <c r="G17" s="72">
        <v>2</v>
      </c>
      <c r="H17" s="72">
        <v>2</v>
      </c>
      <c r="I17" s="11">
        <v>2</v>
      </c>
      <c r="J17" s="11">
        <v>3</v>
      </c>
      <c r="K17" s="69" t="s">
        <v>16</v>
      </c>
      <c r="L17" s="11">
        <v>2</v>
      </c>
      <c r="M17" s="11">
        <v>1</v>
      </c>
      <c r="N17" s="69" t="s">
        <v>16</v>
      </c>
      <c r="O17" s="11">
        <v>3</v>
      </c>
      <c r="P17" s="11">
        <v>2</v>
      </c>
      <c r="Q17" s="112" t="s">
        <v>16</v>
      </c>
      <c r="R17" s="15">
        <f t="shared" si="1"/>
        <v>62</v>
      </c>
      <c r="S17" s="75">
        <v>2</v>
      </c>
    </row>
    <row r="18" spans="1:19" x14ac:dyDescent="0.25">
      <c r="A18" s="9" t="s">
        <v>14</v>
      </c>
      <c r="B18" s="10">
        <v>2</v>
      </c>
      <c r="C18" s="11">
        <v>3</v>
      </c>
      <c r="D18" s="11">
        <v>3</v>
      </c>
      <c r="E18" s="11">
        <v>1</v>
      </c>
      <c r="F18" s="11">
        <v>2</v>
      </c>
      <c r="G18" s="72">
        <v>3</v>
      </c>
      <c r="H18" s="72">
        <v>3</v>
      </c>
      <c r="I18" s="11">
        <v>2</v>
      </c>
      <c r="J18" s="11">
        <v>3</v>
      </c>
      <c r="K18" s="69" t="s">
        <v>16</v>
      </c>
      <c r="L18" s="69" t="s">
        <v>16</v>
      </c>
      <c r="M18" s="113">
        <v>1</v>
      </c>
      <c r="N18" s="69" t="s">
        <v>16</v>
      </c>
      <c r="O18" s="11">
        <v>2</v>
      </c>
      <c r="P18" s="11">
        <v>3</v>
      </c>
      <c r="Q18" s="112" t="s">
        <v>16</v>
      </c>
      <c r="R18" s="15">
        <f t="shared" si="1"/>
        <v>61</v>
      </c>
      <c r="S18" s="75">
        <v>3</v>
      </c>
    </row>
    <row r="19" spans="1:19" x14ac:dyDescent="0.25">
      <c r="A19" s="9" t="s">
        <v>49</v>
      </c>
      <c r="B19" s="10">
        <v>2</v>
      </c>
      <c r="C19" s="11">
        <v>3</v>
      </c>
      <c r="D19" s="11">
        <v>3</v>
      </c>
      <c r="E19" s="11">
        <v>3</v>
      </c>
      <c r="F19" s="11">
        <v>2</v>
      </c>
      <c r="G19" s="72">
        <v>2</v>
      </c>
      <c r="H19" s="72">
        <v>3</v>
      </c>
      <c r="I19" s="11">
        <v>3</v>
      </c>
      <c r="J19" s="11">
        <v>3</v>
      </c>
      <c r="K19" s="69" t="s">
        <v>16</v>
      </c>
      <c r="L19" s="11">
        <v>2</v>
      </c>
      <c r="M19" s="11">
        <v>3</v>
      </c>
      <c r="N19" s="72">
        <v>3</v>
      </c>
      <c r="O19" s="72">
        <v>1</v>
      </c>
      <c r="P19" s="11">
        <v>2</v>
      </c>
      <c r="Q19" s="13">
        <v>1</v>
      </c>
      <c r="R19" s="15">
        <f t="shared" si="1"/>
        <v>75</v>
      </c>
      <c r="S19" s="75">
        <v>5</v>
      </c>
    </row>
    <row r="20" spans="1:19" x14ac:dyDescent="0.25">
      <c r="A20" s="9" t="s">
        <v>124</v>
      </c>
      <c r="B20" s="10">
        <v>2</v>
      </c>
      <c r="C20" s="11">
        <v>3</v>
      </c>
      <c r="D20" s="11">
        <v>2</v>
      </c>
      <c r="E20" s="11">
        <v>4</v>
      </c>
      <c r="F20" s="11">
        <v>2</v>
      </c>
      <c r="G20" s="72">
        <v>2</v>
      </c>
      <c r="H20" s="72">
        <v>1</v>
      </c>
      <c r="I20" s="11">
        <v>1</v>
      </c>
      <c r="J20" s="69" t="s">
        <v>16</v>
      </c>
      <c r="K20" s="11">
        <v>2</v>
      </c>
      <c r="L20" s="11">
        <v>3</v>
      </c>
      <c r="M20" s="11">
        <v>3</v>
      </c>
      <c r="N20" s="11">
        <v>2</v>
      </c>
      <c r="O20" s="69" t="s">
        <v>16</v>
      </c>
      <c r="P20" s="11">
        <v>1</v>
      </c>
      <c r="Q20" s="69" t="s">
        <v>16</v>
      </c>
      <c r="R20" s="15">
        <f t="shared" si="1"/>
        <v>61</v>
      </c>
      <c r="S20" s="75">
        <v>0</v>
      </c>
    </row>
    <row r="21" spans="1:19" ht="15.75" thickBot="1" x14ac:dyDescent="0.3">
      <c r="A21" s="9" t="s">
        <v>127</v>
      </c>
      <c r="B21" s="17">
        <v>3</v>
      </c>
      <c r="C21" s="18">
        <v>3</v>
      </c>
      <c r="D21" s="189" t="s">
        <v>16</v>
      </c>
      <c r="E21" s="18">
        <v>3</v>
      </c>
      <c r="F21" s="18">
        <v>1</v>
      </c>
      <c r="G21" s="187">
        <v>3</v>
      </c>
      <c r="H21" s="187">
        <v>1</v>
      </c>
      <c r="I21" s="189" t="s">
        <v>16</v>
      </c>
      <c r="J21" s="18">
        <v>2</v>
      </c>
      <c r="K21" s="18">
        <v>3</v>
      </c>
      <c r="L21" s="18">
        <v>2</v>
      </c>
      <c r="M21" s="18">
        <v>2</v>
      </c>
      <c r="N21" s="187">
        <v>2</v>
      </c>
      <c r="O21" s="187">
        <v>4</v>
      </c>
      <c r="P21" s="18">
        <v>2</v>
      </c>
      <c r="Q21" s="20">
        <v>2</v>
      </c>
      <c r="R21" s="29">
        <f t="shared" si="1"/>
        <v>70</v>
      </c>
      <c r="S21" s="75">
        <v>1</v>
      </c>
    </row>
    <row r="22" spans="1:19" x14ac:dyDescent="0.25">
      <c r="A22" s="190" t="s">
        <v>4</v>
      </c>
      <c r="B22" s="30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</row>
    <row r="23" spans="1:19" ht="15.75" thickBot="1" x14ac:dyDescent="0.3">
      <c r="A23" s="201"/>
      <c r="B23" s="30"/>
      <c r="C23" s="23"/>
      <c r="D23" s="23"/>
      <c r="E23" s="23"/>
      <c r="F23" s="23"/>
      <c r="G23" s="23"/>
      <c r="H23" s="23"/>
      <c r="I23" s="23"/>
      <c r="J23" s="23"/>
      <c r="K23" s="23"/>
      <c r="L23" s="23"/>
      <c r="M23" s="23"/>
      <c r="N23" s="23"/>
      <c r="O23" s="23"/>
      <c r="P23" s="23"/>
    </row>
    <row r="24" spans="1:19" ht="19.5" thickBot="1" x14ac:dyDescent="0.3">
      <c r="A24" s="186"/>
      <c r="B24" s="32" t="s">
        <v>3</v>
      </c>
      <c r="C24" s="32" t="s">
        <v>1</v>
      </c>
      <c r="D24" s="32" t="s">
        <v>2</v>
      </c>
      <c r="E24" s="32" t="s">
        <v>13</v>
      </c>
      <c r="F24" s="32" t="s">
        <v>14</v>
      </c>
      <c r="G24" s="32" t="s">
        <v>49</v>
      </c>
      <c r="H24" s="32" t="s">
        <v>124</v>
      </c>
      <c r="I24" s="33" t="s">
        <v>127</v>
      </c>
      <c r="K24" s="192" t="s">
        <v>5</v>
      </c>
      <c r="L24" s="193"/>
      <c r="M24" s="193"/>
      <c r="N24" s="193"/>
      <c r="O24" s="193"/>
      <c r="P24" s="193"/>
      <c r="Q24" s="193"/>
      <c r="R24" s="193"/>
      <c r="S24" s="194"/>
    </row>
    <row r="25" spans="1:19" ht="19.5" thickBot="1" x14ac:dyDescent="0.3">
      <c r="A25" s="196" t="s">
        <v>6</v>
      </c>
      <c r="B25" s="82"/>
      <c r="C25" s="35">
        <v>45627</v>
      </c>
      <c r="D25" s="35">
        <v>45627</v>
      </c>
      <c r="E25" s="35">
        <v>45627</v>
      </c>
      <c r="F25" s="35">
        <v>45627</v>
      </c>
      <c r="G25" s="35">
        <v>45627</v>
      </c>
      <c r="H25" s="80">
        <v>45627</v>
      </c>
      <c r="I25" s="36">
        <v>45627</v>
      </c>
      <c r="J25" s="23"/>
      <c r="K25" s="37"/>
      <c r="L25" s="31" t="s">
        <v>3</v>
      </c>
      <c r="M25" s="32" t="s">
        <v>1</v>
      </c>
      <c r="N25" s="32" t="s">
        <v>2</v>
      </c>
      <c r="O25" s="32" t="s">
        <v>13</v>
      </c>
      <c r="P25" s="32" t="s">
        <v>14</v>
      </c>
      <c r="Q25" s="32" t="s">
        <v>49</v>
      </c>
      <c r="R25" s="32" t="s">
        <v>124</v>
      </c>
      <c r="S25" s="33" t="s">
        <v>127</v>
      </c>
    </row>
    <row r="26" spans="1:19" ht="15.75" x14ac:dyDescent="0.25">
      <c r="A26" s="196"/>
      <c r="B26" s="38"/>
      <c r="C26" s="35">
        <v>45641</v>
      </c>
      <c r="D26" s="35">
        <v>45641</v>
      </c>
      <c r="E26" s="35">
        <v>45634</v>
      </c>
      <c r="F26" s="35">
        <v>45634</v>
      </c>
      <c r="G26" s="35">
        <v>45634</v>
      </c>
      <c r="H26" s="39">
        <v>45634</v>
      </c>
      <c r="I26" s="40">
        <v>45634</v>
      </c>
      <c r="J26" s="23"/>
      <c r="K26" s="41">
        <v>25</v>
      </c>
      <c r="L26" s="42">
        <f>R14*K26</f>
        <v>900</v>
      </c>
      <c r="M26" s="43">
        <f>R15*K26</f>
        <v>1600</v>
      </c>
      <c r="N26" s="43">
        <f>R16*K26</f>
        <v>1575</v>
      </c>
      <c r="O26" s="43">
        <f>R17*K26</f>
        <v>1550</v>
      </c>
      <c r="P26" s="43">
        <f>R18*K26</f>
        <v>1525</v>
      </c>
      <c r="Q26" s="43">
        <f>R19*K26</f>
        <v>1875</v>
      </c>
      <c r="R26" s="43">
        <f>R20*K26</f>
        <v>1525</v>
      </c>
      <c r="S26" s="44">
        <f>R21*K26</f>
        <v>1750</v>
      </c>
    </row>
    <row r="27" spans="1:19" ht="15.75" x14ac:dyDescent="0.25">
      <c r="A27" s="196"/>
      <c r="B27" s="38"/>
      <c r="C27" s="35">
        <v>45648</v>
      </c>
      <c r="D27" s="39">
        <v>45648</v>
      </c>
      <c r="E27" s="35">
        <v>45648</v>
      </c>
      <c r="F27" s="39">
        <v>45641</v>
      </c>
      <c r="G27" s="39">
        <v>45648</v>
      </c>
      <c r="H27" s="39">
        <v>45648</v>
      </c>
      <c r="I27" s="40">
        <v>45648</v>
      </c>
      <c r="J27" s="23"/>
      <c r="K27" s="14" t="s">
        <v>7</v>
      </c>
      <c r="L27" s="45"/>
      <c r="M27" s="46">
        <v>5600</v>
      </c>
      <c r="N27" s="46">
        <v>5600</v>
      </c>
      <c r="O27" s="46">
        <v>4200</v>
      </c>
      <c r="P27" s="46">
        <v>5600</v>
      </c>
      <c r="Q27" s="46">
        <v>5600</v>
      </c>
      <c r="R27" s="46">
        <v>4200</v>
      </c>
      <c r="S27" s="46">
        <v>5600</v>
      </c>
    </row>
    <row r="28" spans="1:19" ht="15.75" x14ac:dyDescent="0.25">
      <c r="A28" s="196"/>
      <c r="B28" s="10"/>
      <c r="C28" s="39" t="s">
        <v>137</v>
      </c>
      <c r="D28" s="39">
        <v>45655</v>
      </c>
      <c r="E28" s="39"/>
      <c r="F28" s="39">
        <v>45648</v>
      </c>
      <c r="G28" s="39">
        <v>45655</v>
      </c>
      <c r="H28" s="39"/>
      <c r="I28" s="40">
        <v>45655</v>
      </c>
      <c r="J28" s="23"/>
      <c r="K28" s="14" t="s">
        <v>8</v>
      </c>
      <c r="L28" s="45"/>
      <c r="M28" s="46"/>
      <c r="N28" s="46"/>
      <c r="O28" s="46"/>
      <c r="P28" s="46">
        <v>250</v>
      </c>
      <c r="Q28" s="46"/>
      <c r="R28" s="46"/>
      <c r="S28" s="46"/>
    </row>
    <row r="29" spans="1:19" ht="15.75" x14ac:dyDescent="0.25">
      <c r="A29" s="196"/>
      <c r="B29" s="10"/>
      <c r="C29" s="39"/>
      <c r="D29" s="39"/>
      <c r="E29" s="39"/>
      <c r="F29" s="39"/>
      <c r="G29" s="39"/>
      <c r="H29" s="39"/>
      <c r="I29" s="13"/>
      <c r="K29" s="14" t="s">
        <v>9</v>
      </c>
      <c r="L29" s="45">
        <v>1350</v>
      </c>
      <c r="M29" s="46">
        <v>990</v>
      </c>
      <c r="N29" s="46">
        <v>70</v>
      </c>
      <c r="O29" s="46"/>
      <c r="P29" s="46"/>
      <c r="Q29" s="46"/>
      <c r="R29" s="46">
        <v>250</v>
      </c>
      <c r="S29" s="46">
        <v>313</v>
      </c>
    </row>
    <row r="30" spans="1:19" ht="16.5" thickBot="1" x14ac:dyDescent="0.3">
      <c r="A30" s="196"/>
      <c r="B30" s="10"/>
      <c r="C30" s="11"/>
      <c r="D30" s="39"/>
      <c r="E30" s="39"/>
      <c r="F30" s="11"/>
      <c r="G30" s="39"/>
      <c r="H30" s="11"/>
      <c r="I30" s="13"/>
      <c r="K30" s="21"/>
      <c r="L30" s="48"/>
      <c r="M30" s="49"/>
      <c r="N30" s="49"/>
      <c r="O30" s="49"/>
      <c r="P30" s="49"/>
      <c r="Q30" s="46"/>
      <c r="R30" s="46"/>
      <c r="S30" s="46"/>
    </row>
    <row r="31" spans="1:19" ht="16.5" thickBot="1" x14ac:dyDescent="0.3">
      <c r="A31" s="196"/>
      <c r="B31" s="10"/>
      <c r="C31" s="11"/>
      <c r="D31" s="39"/>
      <c r="E31" s="39"/>
      <c r="F31" s="11"/>
      <c r="G31" s="11"/>
      <c r="H31" s="11"/>
      <c r="I31" s="51"/>
      <c r="K31" s="26" t="s">
        <v>0</v>
      </c>
      <c r="L31" s="52">
        <f>L26+L27+L30+L28+L29</f>
        <v>2250</v>
      </c>
      <c r="M31" s="53">
        <f t="shared" ref="M31:S31" si="2">M26+M27+M30+M28+M29</f>
        <v>8190</v>
      </c>
      <c r="N31" s="53">
        <f t="shared" si="2"/>
        <v>7245</v>
      </c>
      <c r="O31" s="53">
        <f t="shared" si="2"/>
        <v>5750</v>
      </c>
      <c r="P31" s="53">
        <f t="shared" si="2"/>
        <v>7375</v>
      </c>
      <c r="Q31" s="53">
        <f>Q26+Q27+Q30+Q28+Q29</f>
        <v>7475</v>
      </c>
      <c r="R31" s="53">
        <f t="shared" si="2"/>
        <v>5975</v>
      </c>
      <c r="S31" s="54">
        <f t="shared" si="2"/>
        <v>7663</v>
      </c>
    </row>
    <row r="32" spans="1:19" ht="15.75" thickBot="1" x14ac:dyDescent="0.3">
      <c r="A32" s="197"/>
      <c r="B32" s="17"/>
      <c r="C32" s="18"/>
      <c r="D32" s="55"/>
      <c r="E32" s="55"/>
      <c r="F32" s="18"/>
      <c r="G32" s="18"/>
      <c r="H32" s="56"/>
      <c r="I32" s="57"/>
      <c r="M32" t="s">
        <v>138</v>
      </c>
      <c r="N32" t="s">
        <v>31</v>
      </c>
      <c r="R32" t="s">
        <v>140</v>
      </c>
      <c r="S32" t="s">
        <v>139</v>
      </c>
    </row>
    <row r="33" spans="1:19" ht="15.75" thickBot="1" x14ac:dyDescent="0.3">
      <c r="A33" s="58"/>
      <c r="B33" s="25"/>
      <c r="C33" s="25"/>
      <c r="D33" s="59"/>
      <c r="E33" s="59"/>
      <c r="F33" s="25"/>
      <c r="G33" s="25"/>
      <c r="K33" s="28"/>
      <c r="L33" s="28"/>
      <c r="M33" s="28"/>
      <c r="N33" s="28"/>
      <c r="O33" s="28"/>
    </row>
    <row r="34" spans="1:19" ht="24" customHeight="1" thickBot="1" x14ac:dyDescent="0.3">
      <c r="A34" s="23"/>
      <c r="B34" s="198" t="s">
        <v>11</v>
      </c>
      <c r="C34" s="199"/>
      <c r="D34" s="199"/>
      <c r="E34" s="199"/>
      <c r="F34" s="199"/>
      <c r="G34" s="199"/>
      <c r="H34" s="199"/>
      <c r="I34" s="199"/>
      <c r="J34" s="199"/>
      <c r="K34" s="199"/>
      <c r="L34" s="199"/>
      <c r="M34" s="199"/>
      <c r="N34" s="199"/>
      <c r="O34" s="199"/>
      <c r="P34" s="199"/>
      <c r="Q34" s="200"/>
      <c r="R34" s="185"/>
    </row>
    <row r="35" spans="1:19" ht="19.5" thickBot="1" x14ac:dyDescent="0.3">
      <c r="A35" s="23"/>
      <c r="B35" s="206" t="s">
        <v>3</v>
      </c>
      <c r="C35" s="207"/>
      <c r="D35" s="206" t="s">
        <v>1</v>
      </c>
      <c r="E35" s="207"/>
      <c r="F35" s="206" t="s">
        <v>2</v>
      </c>
      <c r="G35" s="207"/>
      <c r="H35" s="206" t="s">
        <v>13</v>
      </c>
      <c r="I35" s="207"/>
      <c r="J35" s="206" t="s">
        <v>14</v>
      </c>
      <c r="K35" s="207"/>
      <c r="L35" s="206" t="s">
        <v>49</v>
      </c>
      <c r="M35" s="207"/>
      <c r="N35" s="206" t="s">
        <v>124</v>
      </c>
      <c r="O35" s="207"/>
      <c r="P35" s="206" t="s">
        <v>127</v>
      </c>
      <c r="Q35" s="207"/>
    </row>
    <row r="36" spans="1:19" ht="30.75" thickBot="1" x14ac:dyDescent="0.3">
      <c r="A36" s="60" t="s">
        <v>15</v>
      </c>
      <c r="B36" s="208">
        <v>1825</v>
      </c>
      <c r="C36" s="214"/>
      <c r="D36" s="208">
        <v>840</v>
      </c>
      <c r="E36" s="209"/>
      <c r="F36" s="208">
        <v>2050</v>
      </c>
      <c r="G36" s="209"/>
      <c r="H36" s="208">
        <v>2070</v>
      </c>
      <c r="I36" s="209"/>
      <c r="J36" s="208">
        <v>3360</v>
      </c>
      <c r="K36" s="209"/>
      <c r="L36" s="208">
        <v>1885</v>
      </c>
      <c r="M36" s="209"/>
      <c r="N36" s="208">
        <v>3210</v>
      </c>
      <c r="O36" s="209"/>
      <c r="P36" s="208">
        <v>600</v>
      </c>
      <c r="Q36" s="209"/>
      <c r="R36" s="77"/>
      <c r="S36" s="77"/>
    </row>
    <row r="37" spans="1:19" x14ac:dyDescent="0.25">
      <c r="A37" s="190" t="s">
        <v>12</v>
      </c>
      <c r="B37" s="202"/>
      <c r="C37" s="203"/>
      <c r="D37" s="202"/>
      <c r="E37" s="203"/>
      <c r="F37" s="202"/>
      <c r="G37" s="203"/>
      <c r="H37" s="202"/>
      <c r="I37" s="203"/>
      <c r="J37" s="210"/>
      <c r="K37" s="211"/>
      <c r="L37" s="210"/>
      <c r="M37" s="211"/>
      <c r="N37" s="210"/>
      <c r="O37" s="211"/>
      <c r="P37" s="210"/>
      <c r="Q37" s="211"/>
    </row>
    <row r="38" spans="1:19" ht="15" customHeight="1" x14ac:dyDescent="0.25">
      <c r="A38" s="201"/>
      <c r="B38" s="202"/>
      <c r="C38" s="203"/>
      <c r="D38" s="202"/>
      <c r="E38" s="203"/>
      <c r="F38" s="202"/>
      <c r="G38" s="203"/>
      <c r="H38" s="202"/>
      <c r="I38" s="203"/>
      <c r="J38" s="202"/>
      <c r="K38" s="212"/>
      <c r="L38" s="202"/>
      <c r="M38" s="212"/>
      <c r="N38" s="202"/>
      <c r="O38" s="212"/>
      <c r="P38" s="202"/>
      <c r="Q38" s="212"/>
      <c r="R38" s="77"/>
      <c r="S38" s="77"/>
    </row>
    <row r="39" spans="1:19" ht="15.75" thickBot="1" x14ac:dyDescent="0.3">
      <c r="A39" s="191"/>
      <c r="B39" s="204"/>
      <c r="C39" s="205"/>
      <c r="D39" s="204"/>
      <c r="E39" s="205"/>
      <c r="F39" s="204"/>
      <c r="G39" s="205"/>
      <c r="H39" s="204"/>
      <c r="I39" s="205"/>
      <c r="J39" s="204"/>
      <c r="K39" s="213"/>
      <c r="L39" s="204"/>
      <c r="M39" s="213"/>
      <c r="N39" s="204"/>
      <c r="O39" s="213"/>
      <c r="P39" s="204"/>
      <c r="Q39" s="213"/>
      <c r="R39" s="77"/>
      <c r="S39" s="77"/>
    </row>
    <row r="41" spans="1:19" ht="15" customHeight="1" x14ac:dyDescent="0.25">
      <c r="B41" t="s">
        <v>133</v>
      </c>
      <c r="H41" s="235" t="s">
        <v>114</v>
      </c>
      <c r="I41" s="235"/>
      <c r="Q41" s="185"/>
      <c r="R41" s="77"/>
    </row>
    <row r="42" spans="1:19" x14ac:dyDescent="0.25">
      <c r="B42" t="s">
        <v>134</v>
      </c>
      <c r="Q42" s="77"/>
      <c r="R42" s="77"/>
    </row>
    <row r="43" spans="1:19" x14ac:dyDescent="0.25">
      <c r="B43" t="s">
        <v>135</v>
      </c>
      <c r="H43" s="236" t="s">
        <v>115</v>
      </c>
      <c r="I43" s="236"/>
      <c r="J43" s="236"/>
    </row>
    <row r="44" spans="1:19" x14ac:dyDescent="0.25">
      <c r="B44" t="s">
        <v>136</v>
      </c>
    </row>
    <row r="45" spans="1:19" x14ac:dyDescent="0.25">
      <c r="H45" s="235" t="s">
        <v>116</v>
      </c>
      <c r="I45" s="236"/>
      <c r="J45" s="236"/>
    </row>
    <row r="46" spans="1:19" x14ac:dyDescent="0.25">
      <c r="H46" s="236"/>
      <c r="I46" s="236"/>
      <c r="J46" s="236"/>
    </row>
    <row r="48" spans="1:19" x14ac:dyDescent="0.25">
      <c r="H48" s="235" t="s">
        <v>117</v>
      </c>
      <c r="I48" s="236"/>
    </row>
    <row r="49" spans="8:9" x14ac:dyDescent="0.25">
      <c r="H49" s="236"/>
      <c r="I49" s="236"/>
    </row>
  </sheetData>
  <mergeCells count="34">
    <mergeCell ref="B34:Q34"/>
    <mergeCell ref="D36:E36"/>
    <mergeCell ref="F36:G36"/>
    <mergeCell ref="H36:I36"/>
    <mergeCell ref="J36:K36"/>
    <mergeCell ref="J35:K35"/>
    <mergeCell ref="A10:A11"/>
    <mergeCell ref="A22:A23"/>
    <mergeCell ref="K24:S24"/>
    <mergeCell ref="A25:A32"/>
    <mergeCell ref="A37:A39"/>
    <mergeCell ref="B37:C39"/>
    <mergeCell ref="D37:E39"/>
    <mergeCell ref="F37:G39"/>
    <mergeCell ref="H37:I39"/>
    <mergeCell ref="L37:M39"/>
    <mergeCell ref="J37:K39"/>
    <mergeCell ref="D35:E35"/>
    <mergeCell ref="F35:G35"/>
    <mergeCell ref="H35:I35"/>
    <mergeCell ref="B35:C35"/>
    <mergeCell ref="B36:C36"/>
    <mergeCell ref="H41:I41"/>
    <mergeCell ref="H43:J43"/>
    <mergeCell ref="H45:J46"/>
    <mergeCell ref="H48:I49"/>
    <mergeCell ref="P35:Q35"/>
    <mergeCell ref="P36:Q36"/>
    <mergeCell ref="P37:Q39"/>
    <mergeCell ref="N36:O36"/>
    <mergeCell ref="N37:O39"/>
    <mergeCell ref="L36:M36"/>
    <mergeCell ref="N35:O35"/>
    <mergeCell ref="L35:M3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12</vt:i4>
      </vt:variant>
    </vt:vector>
  </HeadingPairs>
  <TitlesOfParts>
    <vt:vector size="12" baseType="lpstr">
      <vt:lpstr>OCAK</vt:lpstr>
      <vt:lpstr>ŞUBAT</vt:lpstr>
      <vt:lpstr>MART</vt:lpstr>
      <vt:lpstr>NİSAN</vt:lpstr>
      <vt:lpstr>MAYIS</vt:lpstr>
      <vt:lpstr>HAZİRAN</vt:lpstr>
      <vt:lpstr>TEMMUZ</vt:lpstr>
      <vt:lpstr>AĞUSTOS</vt:lpstr>
      <vt:lpstr>EYLÜL</vt:lpstr>
      <vt:lpstr>EKİM</vt:lpstr>
      <vt:lpstr>KASIM</vt:lpstr>
      <vt:lpstr>ARALIK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Erkan</dc:creator>
  <cp:lastModifiedBy>Onur Taner • AKULA</cp:lastModifiedBy>
  <cp:lastPrinted>2024-05-10T06:18:04Z</cp:lastPrinted>
  <dcterms:created xsi:type="dcterms:W3CDTF">2015-06-05T18:19:34Z</dcterms:created>
  <dcterms:modified xsi:type="dcterms:W3CDTF">2025-01-06T13:55:43Z</dcterms:modified>
</cp:coreProperties>
</file>